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9200" windowHeight="8100" tabRatio="655" firstSheet="2" activeTab="9"/>
  </bookViews>
  <sheets>
    <sheet name="Document History" sheetId="1" r:id="rId1"/>
    <sheet name="Risks Handed Over" sheetId="11" r:id="rId2"/>
    <sheet name="Change log" sheetId="8" r:id="rId3"/>
    <sheet name="Actions" sheetId="2" r:id="rId4"/>
    <sheet name="Decisions" sheetId="3" r:id="rId5"/>
    <sheet name="Assumptions" sheetId="5" r:id="rId6"/>
    <sheet name="Issues" sheetId="6" r:id="rId7"/>
    <sheet name="Dependencies" sheetId="7" r:id="rId8"/>
    <sheet name="ETTOS SPOC" sheetId="9" r:id="rId9"/>
    <sheet name="Risks" sheetId="4" r:id="rId10"/>
    <sheet name="ETTOS Governance Calendar" sheetId="10" r:id="rId11"/>
  </sheets>
  <definedNames>
    <definedName name="_xlnm._FilterDatabase" localSheetId="3" hidden="1">Actions!$A$3:$J$695</definedName>
    <definedName name="_xlnm._FilterDatabase" localSheetId="5" hidden="1">Assumptions!$A$3:$G$13</definedName>
    <definedName name="_xlnm._FilterDatabase" localSheetId="2" hidden="1">'Change log'!$A$3:$L$40</definedName>
    <definedName name="_xlnm._FilterDatabase" localSheetId="4" hidden="1">Decisions!$A$3:$F$93</definedName>
    <definedName name="_xlnm._FilterDatabase" localSheetId="7" hidden="1">Dependencies!$A$3:$J$29</definedName>
    <definedName name="_xlnm._FilterDatabase" localSheetId="8" hidden="1">'ETTOS SPOC'!$A$1:$F$98</definedName>
    <definedName name="_xlnm._FilterDatabase" localSheetId="6" hidden="1">Issues!$A$3:$H$17</definedName>
    <definedName name="_xlnm._FilterDatabase" localSheetId="9" hidden="1">Risks!$B$4:$R$29</definedName>
    <definedName name="_xlnm._FilterDatabase" localSheetId="1" hidden="1">'Risks Handed Over'!$B$4:$R$15</definedName>
    <definedName name="_xlnm.Print_Area" localSheetId="2">'Change log'!$A$3:$L$26</definedName>
    <definedName name="_xlnm.Print_Area" localSheetId="9">Risks!$C$4:$R$29</definedName>
    <definedName name="_xlnm.Print_Area" localSheetId="1">'Risks Handed Over'!$C$4:$R$15</definedName>
    <definedName name="_xlnm.Print_Titles" localSheetId="2">'Change log'!$1:$3</definedName>
    <definedName name="_xlnm.Print_Titles" localSheetId="9">Risks!$4:$4</definedName>
    <definedName name="_xlnm.Print_Titles" localSheetId="1">'Risks Handed Over'!$4:$4</definedName>
    <definedName name="Z_16427194_0490_4B73_BFCD_934CA25D5654_.wvu.FilterData" localSheetId="3" hidden="1">Actions!$A$3:$J$695</definedName>
    <definedName name="Z_22348C11_432E_4CD1_B5A5_F8B19255C24E_.wvu.FilterData" localSheetId="2" hidden="1">'Change log'!$A$3:$L$35</definedName>
    <definedName name="Z_782426AC_433D_4E79_89FD_991D97610E99_.wvu.Cols" localSheetId="3" hidden="1">Actions!#REF!</definedName>
    <definedName name="Z_782426AC_433D_4E79_89FD_991D97610E99_.wvu.Cols" localSheetId="2" hidden="1">'Change log'!#REF!</definedName>
    <definedName name="Z_782426AC_433D_4E79_89FD_991D97610E99_.wvu.Cols" localSheetId="10" hidden="1">'ETTOS Governance Calendar'!$B:$Q</definedName>
    <definedName name="Z_782426AC_433D_4E79_89FD_991D97610E99_.wvu.FilterData" localSheetId="3" hidden="1">Actions!$A$3:$J$695</definedName>
    <definedName name="Z_782426AC_433D_4E79_89FD_991D97610E99_.wvu.FilterData" localSheetId="5" hidden="1">Assumptions!$A$3:$G$13</definedName>
    <definedName name="Z_782426AC_433D_4E79_89FD_991D97610E99_.wvu.FilterData" localSheetId="2" hidden="1">'Change log'!$A$3:$L$35</definedName>
    <definedName name="Z_782426AC_433D_4E79_89FD_991D97610E99_.wvu.FilterData" localSheetId="4" hidden="1">Decisions!$A$3:$F$93</definedName>
    <definedName name="Z_782426AC_433D_4E79_89FD_991D97610E99_.wvu.FilterData" localSheetId="7" hidden="1">Dependencies!$A$3:$J$29</definedName>
    <definedName name="Z_782426AC_433D_4E79_89FD_991D97610E99_.wvu.FilterData" localSheetId="8" hidden="1">'ETTOS SPOC'!$A$1:$F$98</definedName>
    <definedName name="Z_782426AC_433D_4E79_89FD_991D97610E99_.wvu.FilterData" localSheetId="6" hidden="1">Issues!$A$3:$H$17</definedName>
    <definedName name="Z_782426AC_433D_4E79_89FD_991D97610E99_.wvu.FilterData" localSheetId="9" hidden="1">Risks!$B$4:$R$36</definedName>
    <definedName name="Z_782426AC_433D_4E79_89FD_991D97610E99_.wvu.FilterData" localSheetId="1" hidden="1">'Risks Handed Over'!$B$4:$R$21</definedName>
    <definedName name="Z_782426AC_433D_4E79_89FD_991D97610E99_.wvu.PrintArea" localSheetId="9" hidden="1">Risks!$B$3:$R$16</definedName>
    <definedName name="Z_782426AC_433D_4E79_89FD_991D97610E99_.wvu.PrintArea" localSheetId="1" hidden="1">'Risks Handed Over'!$B$3:$R$4</definedName>
    <definedName name="Z_782426AC_433D_4E79_89FD_991D97610E99_.wvu.PrintTitles" localSheetId="9" hidden="1">Risks!$4:$4</definedName>
    <definedName name="Z_782426AC_433D_4E79_89FD_991D97610E99_.wvu.PrintTitles" localSheetId="1" hidden="1">'Risks Handed Over'!$4:$4</definedName>
    <definedName name="Z_AE1970C0_50CB_4D42_9C83_AF4BF96B3E2C_.wvu.Cols" localSheetId="10" hidden="1">'ETTOS Governance Calendar'!$B:$Q</definedName>
    <definedName name="Z_AE1970C0_50CB_4D42_9C83_AF4BF96B3E2C_.wvu.Cols" localSheetId="9" hidden="1">Risks!$B:$B,Risks!$D:$G</definedName>
    <definedName name="Z_AE1970C0_50CB_4D42_9C83_AF4BF96B3E2C_.wvu.Cols" localSheetId="1" hidden="1">'Risks Handed Over'!$B:$B,'Risks Handed Over'!$D:$G</definedName>
    <definedName name="Z_AE1970C0_50CB_4D42_9C83_AF4BF96B3E2C_.wvu.FilterData" localSheetId="3" hidden="1">Actions!$A$3:$J$695</definedName>
    <definedName name="Z_AE1970C0_50CB_4D42_9C83_AF4BF96B3E2C_.wvu.FilterData" localSheetId="5" hidden="1">Assumptions!$A$3:$G$13</definedName>
    <definedName name="Z_AE1970C0_50CB_4D42_9C83_AF4BF96B3E2C_.wvu.FilterData" localSheetId="2" hidden="1">'Change log'!$A$3:$L$35</definedName>
    <definedName name="Z_AE1970C0_50CB_4D42_9C83_AF4BF96B3E2C_.wvu.FilterData" localSheetId="4" hidden="1">Decisions!$A$3:$F$93</definedName>
    <definedName name="Z_AE1970C0_50CB_4D42_9C83_AF4BF96B3E2C_.wvu.FilterData" localSheetId="7" hidden="1">Dependencies!$A$3:$J$29</definedName>
    <definedName name="Z_AE1970C0_50CB_4D42_9C83_AF4BF96B3E2C_.wvu.FilterData" localSheetId="8" hidden="1">'ETTOS SPOC'!$A$1:$F$98</definedName>
    <definedName name="Z_AE1970C0_50CB_4D42_9C83_AF4BF96B3E2C_.wvu.FilterData" localSheetId="6" hidden="1">Issues!$A$3:$H$17</definedName>
    <definedName name="Z_AE1970C0_50CB_4D42_9C83_AF4BF96B3E2C_.wvu.FilterData" localSheetId="9" hidden="1">Risks!$B$4:$R$36</definedName>
    <definedName name="Z_AE1970C0_50CB_4D42_9C83_AF4BF96B3E2C_.wvu.FilterData" localSheetId="1" hidden="1">'Risks Handed Over'!$B$4:$R$21</definedName>
    <definedName name="Z_AE1970C0_50CB_4D42_9C83_AF4BF96B3E2C_.wvu.PrintArea" localSheetId="2" hidden="1">'Change log'!$A$3:$L$23</definedName>
    <definedName name="Z_AE1970C0_50CB_4D42_9C83_AF4BF96B3E2C_.wvu.PrintArea" localSheetId="9" hidden="1">Risks!$B$3:$R$16</definedName>
    <definedName name="Z_AE1970C0_50CB_4D42_9C83_AF4BF96B3E2C_.wvu.PrintArea" localSheetId="1" hidden="1">'Risks Handed Over'!$B$3:$R$4</definedName>
    <definedName name="Z_AE1970C0_50CB_4D42_9C83_AF4BF96B3E2C_.wvu.PrintTitles" localSheetId="9" hidden="1">Risks!$4:$4</definedName>
    <definedName name="Z_AE1970C0_50CB_4D42_9C83_AF4BF96B3E2C_.wvu.PrintTitles" localSheetId="1" hidden="1">'Risks Handed Over'!$4:$4</definedName>
    <definedName name="Z_F647A55A_87E2_42C6_89B4_CE484ACA93D0_.wvu.Cols" localSheetId="2" hidden="1">'Change log'!#REF!</definedName>
    <definedName name="Z_F647A55A_87E2_42C6_89B4_CE484ACA93D0_.wvu.Cols" localSheetId="10" hidden="1">'ETTOS Governance Calendar'!$B:$Q</definedName>
    <definedName name="Z_F647A55A_87E2_42C6_89B4_CE484ACA93D0_.wvu.Cols" localSheetId="9" hidden="1">Risks!$M:$N</definedName>
    <definedName name="Z_F647A55A_87E2_42C6_89B4_CE484ACA93D0_.wvu.Cols" localSheetId="1" hidden="1">'Risks Handed Over'!$M:$N</definedName>
    <definedName name="Z_F647A55A_87E2_42C6_89B4_CE484ACA93D0_.wvu.FilterData" localSheetId="3" hidden="1">Actions!$A$3:$J$695</definedName>
    <definedName name="Z_F647A55A_87E2_42C6_89B4_CE484ACA93D0_.wvu.FilterData" localSheetId="5" hidden="1">Assumptions!$A$3:$G$13</definedName>
    <definedName name="Z_F647A55A_87E2_42C6_89B4_CE484ACA93D0_.wvu.FilterData" localSheetId="2" hidden="1">'Change log'!$A$3:$L$35</definedName>
    <definedName name="Z_F647A55A_87E2_42C6_89B4_CE484ACA93D0_.wvu.FilterData" localSheetId="4" hidden="1">Decisions!$A$3:$F$93</definedName>
    <definedName name="Z_F647A55A_87E2_42C6_89B4_CE484ACA93D0_.wvu.FilterData" localSheetId="7" hidden="1">Dependencies!$A$3:$J$29</definedName>
    <definedName name="Z_F647A55A_87E2_42C6_89B4_CE484ACA93D0_.wvu.FilterData" localSheetId="8" hidden="1">'ETTOS SPOC'!$A$1:$F$98</definedName>
    <definedName name="Z_F647A55A_87E2_42C6_89B4_CE484ACA93D0_.wvu.FilterData" localSheetId="6" hidden="1">Issues!$A$3:$H$17</definedName>
    <definedName name="Z_F647A55A_87E2_42C6_89B4_CE484ACA93D0_.wvu.FilterData" localSheetId="9" hidden="1">Risks!$B$4:$R$29</definedName>
    <definedName name="Z_F647A55A_87E2_42C6_89B4_CE484ACA93D0_.wvu.FilterData" localSheetId="1" hidden="1">'Risks Handed Over'!$B$4:$R$15</definedName>
    <definedName name="Z_F647A55A_87E2_42C6_89B4_CE484ACA93D0_.wvu.PrintArea" localSheetId="2" hidden="1">'Change log'!$A$3:$L$26</definedName>
    <definedName name="Z_F647A55A_87E2_42C6_89B4_CE484ACA93D0_.wvu.PrintArea" localSheetId="9" hidden="1">Risks!$C$4:$R$29</definedName>
    <definedName name="Z_F647A55A_87E2_42C6_89B4_CE484ACA93D0_.wvu.PrintArea" localSheetId="1" hidden="1">'Risks Handed Over'!$C$4:$R$15</definedName>
    <definedName name="Z_F647A55A_87E2_42C6_89B4_CE484ACA93D0_.wvu.PrintTitles" localSheetId="9" hidden="1">Risks!$4:$4</definedName>
    <definedName name="Z_F647A55A_87E2_42C6_89B4_CE484ACA93D0_.wvu.PrintTitles" localSheetId="1" hidden="1">'Risks Handed Over'!$4:$4</definedName>
  </definedNames>
  <calcPr calcId="125725"/>
  <customWorkbookViews>
    <customWorkbookView name="Ben Haworth - Personal View" guid="{F647A55A-87E2-42C6-89B4-CE484ACA93D0}" mergeInterval="0" personalView="1" maximized="1" windowWidth="1916" windowHeight="885" tabRatio="655" activeSheetId="8" showComments="commIndAndComment"/>
    <customWorkbookView name="Natasha Khan - Personal View" guid="{AE1970C0-50CB-4D42-9C83-AF4BF96B3E2C}" mergeInterval="0" personalView="1" maximized="1" windowWidth="1121" windowHeight="463" tabRatio="655" activeSheetId="8"/>
    <customWorkbookView name="Stokely Sawyers - Personal View" guid="{782426AC-433D-4E79-89FD-991D97610E99}" mergeInterval="0" personalView="1" maximized="1" windowWidth="1916" windowHeight="865" tabRatio="655" activeSheetId="2"/>
  </customWorkbookViews>
</workbook>
</file>

<file path=xl/calcChain.xml><?xml version="1.0" encoding="utf-8"?>
<calcChain xmlns="http://schemas.openxmlformats.org/spreadsheetml/2006/main">
  <c r="L10" i="4"/>
  <c r="L9" l="1"/>
  <c r="L6" l="1"/>
  <c r="L7"/>
  <c r="L8"/>
  <c r="E26" i="8" l="1"/>
  <c r="E24"/>
  <c r="E22"/>
  <c r="E21"/>
  <c r="E20"/>
  <c r="E19"/>
  <c r="E18"/>
  <c r="E17"/>
  <c r="E16"/>
  <c r="E15"/>
  <c r="E14"/>
  <c r="E13"/>
  <c r="E12"/>
  <c r="E11"/>
  <c r="E23"/>
  <c r="H2" i="2" l="1"/>
  <c r="N5" i="4" l="1"/>
  <c r="L5"/>
</calcChain>
</file>

<file path=xl/comments1.xml><?xml version="1.0" encoding="utf-8"?>
<comments xmlns="http://schemas.openxmlformats.org/spreadsheetml/2006/main">
  <authors>
    <author>Kevin Lam</author>
  </authors>
  <commentList>
    <comment ref="M6" authorId="0">
      <text>
        <r>
          <rPr>
            <i/>
            <sz val="9"/>
            <color indexed="81"/>
            <rFont val="Tahoma"/>
            <family val="2"/>
          </rPr>
          <t>Kevin Lam:</t>
        </r>
        <r>
          <rPr>
            <b/>
            <sz val="9"/>
            <color indexed="81"/>
            <rFont val="Tahoma"/>
            <family val="2"/>
          </rPr>
          <t xml:space="preserve">
There is no likelihood score applied as the risk has now materialised into an issue</t>
        </r>
      </text>
    </comment>
  </commentList>
</comments>
</file>

<file path=xl/comments2.xml><?xml version="1.0" encoding="utf-8"?>
<comments xmlns="http://schemas.openxmlformats.org/spreadsheetml/2006/main">
  <authors>
    <author>Kevin Lam</author>
  </authors>
  <commentList>
    <comment ref="M8" authorId="0">
      <text>
        <r>
          <rPr>
            <i/>
            <sz val="9"/>
            <color indexed="81"/>
            <rFont val="Tahoma"/>
            <family val="2"/>
          </rPr>
          <t>Kevin Lam:</t>
        </r>
        <r>
          <rPr>
            <b/>
            <sz val="9"/>
            <color indexed="81"/>
            <rFont val="Tahoma"/>
            <family val="2"/>
          </rPr>
          <t xml:space="preserve">
There is no likelihood score applied as the risk has now materialised into an issue</t>
        </r>
      </text>
    </comment>
  </commentList>
</comments>
</file>

<file path=xl/sharedStrings.xml><?xml version="1.0" encoding="utf-8"?>
<sst xmlns="http://schemas.openxmlformats.org/spreadsheetml/2006/main" count="850" uniqueCount="494">
  <si>
    <t>ID</t>
  </si>
  <si>
    <t>Action</t>
  </si>
  <si>
    <t>Source</t>
  </si>
  <si>
    <t>Date raised</t>
  </si>
  <si>
    <t>Due Date</t>
  </si>
  <si>
    <t>Progress Update</t>
  </si>
  <si>
    <t xml:space="preserve">Status </t>
  </si>
  <si>
    <t>Type</t>
  </si>
  <si>
    <t>CLOSED</t>
  </si>
  <si>
    <t>OPEN</t>
  </si>
  <si>
    <t>Decision</t>
  </si>
  <si>
    <t>By</t>
  </si>
  <si>
    <t>N/A</t>
  </si>
  <si>
    <t>Date Raised</t>
  </si>
  <si>
    <t>Requestor</t>
  </si>
  <si>
    <t>Title of Change</t>
  </si>
  <si>
    <t>Description of Change</t>
  </si>
  <si>
    <t>Comments</t>
  </si>
  <si>
    <t>Closed</t>
  </si>
  <si>
    <t>Current Status</t>
  </si>
  <si>
    <t>Status update</t>
  </si>
  <si>
    <t>Date added</t>
  </si>
  <si>
    <t>Risk / Issue</t>
  </si>
  <si>
    <t>Likelihood 
(1-5)</t>
  </si>
  <si>
    <t>Impact 
(1-5)</t>
  </si>
  <si>
    <t>Risk Score</t>
  </si>
  <si>
    <t>Status</t>
  </si>
  <si>
    <t>Risk</t>
  </si>
  <si>
    <t>Monday</t>
  </si>
  <si>
    <t>Tuesday</t>
  </si>
  <si>
    <t>Wednesday</t>
  </si>
  <si>
    <t>Thursday</t>
  </si>
  <si>
    <t>Friday</t>
  </si>
  <si>
    <t>February</t>
  </si>
  <si>
    <t>March</t>
  </si>
  <si>
    <t>November</t>
  </si>
  <si>
    <t>December</t>
  </si>
  <si>
    <t>January</t>
  </si>
  <si>
    <t>Key</t>
  </si>
  <si>
    <t>April</t>
  </si>
  <si>
    <t>May</t>
  </si>
  <si>
    <t>June</t>
  </si>
  <si>
    <t>July</t>
  </si>
  <si>
    <t>August</t>
  </si>
  <si>
    <t>September</t>
  </si>
  <si>
    <t>October</t>
  </si>
  <si>
    <t>Saturday</t>
  </si>
  <si>
    <t>Sunday</t>
  </si>
  <si>
    <t>Likelihood (1-5)</t>
  </si>
  <si>
    <t>Risk Score (Last Reported)</t>
  </si>
  <si>
    <t>Actions/ Mitigations</t>
  </si>
  <si>
    <t>Action Owner</t>
  </si>
  <si>
    <t>Date Due</t>
  </si>
  <si>
    <t>TRAS Project Risk Log</t>
  </si>
  <si>
    <t>TRAS - Change Request Log</t>
  </si>
  <si>
    <t>Paul Pettitt</t>
  </si>
  <si>
    <t>Suppliers</t>
  </si>
  <si>
    <t>Sarah Jones</t>
  </si>
  <si>
    <t>Stokely Sawyers</t>
  </si>
  <si>
    <t>Ben Haworth</t>
  </si>
  <si>
    <t>ElectraLink</t>
  </si>
  <si>
    <t>Experian</t>
  </si>
  <si>
    <t>MPID</t>
  </si>
  <si>
    <t>Company Group</t>
  </si>
  <si>
    <t>Primary SPOC</t>
  </si>
  <si>
    <t>Primary SPOC E-mail Address</t>
  </si>
  <si>
    <t>Secondary SPOC</t>
  </si>
  <si>
    <t>Secondary SPOC E-mail Address</t>
  </si>
  <si>
    <t xml:space="preserve">Experian </t>
  </si>
  <si>
    <t xml:space="preserve">This change is to increase the Charges defined in Schedule 11 of the Agreement to facilitate additional activity that Experian indicates that it needs to undertake to deliver section 5 of Schedule 2 – Services Description </t>
  </si>
  <si>
    <t>Additional Supplier On Boarding Costs</t>
  </si>
  <si>
    <t>TRAS SG (Phase 4)</t>
  </si>
  <si>
    <t>TSG/20150826/04</t>
  </si>
  <si>
    <t>Submit any supporting evidence for the response to Experian by w/e 30 August</t>
  </si>
  <si>
    <t>TSG/20150826/05</t>
  </si>
  <si>
    <t>TSG/20150826/07</t>
  </si>
  <si>
    <t>TSG/20150826/09</t>
  </si>
  <si>
    <t>Submit a proposal for Phase 5.</t>
  </si>
  <si>
    <t>Open</t>
  </si>
  <si>
    <t>TBC</t>
  </si>
  <si>
    <t>Responsible Owner</t>
  </si>
  <si>
    <t>Internal / External</t>
  </si>
  <si>
    <t>Confirm whether the additional data submitted by SSE and SPOW will be included the segmentation.</t>
  </si>
  <si>
    <t>Draft ToR for the TRAS Security Sub Group to include wider security issues, all aspects of testing and the
requirement for security experts to participate in the group.</t>
  </si>
  <si>
    <t>Risk Impact</t>
  </si>
  <si>
    <t>Risk Description</t>
  </si>
  <si>
    <t>Paul Gath</t>
  </si>
  <si>
    <t>Last Reported Status date</t>
  </si>
  <si>
    <t>IA Due Date</t>
  </si>
  <si>
    <t>Approved Date</t>
  </si>
  <si>
    <t>Int. Ref</t>
  </si>
  <si>
    <t>Ext. Ref</t>
  </si>
  <si>
    <t>IR001</t>
  </si>
  <si>
    <t>IR003</t>
  </si>
  <si>
    <t>IR004</t>
  </si>
  <si>
    <t>RS001</t>
  </si>
  <si>
    <t>RS003</t>
  </si>
  <si>
    <t>RS004</t>
  </si>
  <si>
    <t>External</t>
  </si>
  <si>
    <t>Internal</t>
  </si>
  <si>
    <t>Last Updated</t>
  </si>
  <si>
    <t>Last Reported</t>
  </si>
  <si>
    <t>Description</t>
  </si>
  <si>
    <t>AS001</t>
  </si>
  <si>
    <t>AS002</t>
  </si>
  <si>
    <t>AS003</t>
  </si>
  <si>
    <t>AS004</t>
  </si>
  <si>
    <t>Once the service is live there will be a need for ongoing performance management of the service</t>
  </si>
  <si>
    <t>AS005</t>
  </si>
  <si>
    <t>Ref ID</t>
  </si>
  <si>
    <t>Assumption last validated:</t>
  </si>
  <si>
    <t>Mitigation</t>
  </si>
  <si>
    <t>DP001</t>
  </si>
  <si>
    <t>DP002</t>
  </si>
  <si>
    <t>DP003</t>
  </si>
  <si>
    <t>DP004</t>
  </si>
  <si>
    <t>TRAS - Project Dependencies</t>
  </si>
  <si>
    <t>Ref #:</t>
  </si>
  <si>
    <t>Status Update</t>
  </si>
  <si>
    <t>Last Update:</t>
  </si>
  <si>
    <t>TRTC040915/02</t>
  </si>
  <si>
    <t>Produce a description of the Section 29 proposal and share it with the Working Group for review prior to presenting it to the ICO on 9 September.</t>
  </si>
  <si>
    <t xml:space="preserve">Paul Gath </t>
  </si>
  <si>
    <t xml:space="preserve">Kevin Henwood </t>
  </si>
  <si>
    <t>Energy-TRAS/PMO</t>
  </si>
  <si>
    <t>Add Stuart Hunter to TRAS WG distribution list</t>
  </si>
  <si>
    <t xml:space="preserve">Send to Kevin Henwood ElectraLink’s list of all suppliers who should be TRAS recipients </t>
  </si>
  <si>
    <t>Ken Henwood</t>
  </si>
  <si>
    <t xml:space="preserve">Provide full list of dependencies on ElectraLink, SPAA, DCUSA and Suppliers to ElectraLink </t>
  </si>
  <si>
    <t>please send to Lorna the times and dates of any TRAS meetings that are scheduled between now and the middle of October.</t>
  </si>
  <si>
    <t>Kevin Henwood</t>
  </si>
  <si>
    <t xml:space="preserve">ElectraLink on behalf of SPAA and DCUSA will issue next week to Experian a contract change agreeing to a negotiated fee that recognises the additional costs incurred by Experian to provide resources to on-board Recipients in support of testing and subsequent live use of TRAS. </t>
  </si>
  <si>
    <t>Withdraw Ben Trasler (Opus Energy) from TRAS Working Group Dist list</t>
  </si>
  <si>
    <t>Energy-TRAS/W3</t>
  </si>
  <si>
    <t>SS chase PG on update to Change Controls</t>
  </si>
  <si>
    <t>Electralink</t>
  </si>
  <si>
    <t xml:space="preserve">Remove reference in TRAS Contract Schedule 18 (Clause 6.4 (f)) </t>
  </si>
  <si>
    <t xml:space="preserve">The removal of reference in TRAS Contract Schedule 18 (Clause 6.4 (f)) to the chair of the Arbitral Tribunal being British.  </t>
  </si>
  <si>
    <t>We discussed a fair processing DP checklist, which I believe was going to be sent to Experian for review. Has this review taken place yet?</t>
  </si>
  <si>
    <t xml:space="preserve">Richard Vernon </t>
  </si>
  <si>
    <t xml:space="preserve">Andrew Sherry of ENWL would like copies of TRAS procedures. 
• The enduring TRAS Governance Group
• The TRAS Change Process
• The TRAS Disputes Process
</t>
  </si>
  <si>
    <t>Energy-TRAS/W1</t>
  </si>
  <si>
    <t>07-sept-15: SS compiled and emailed all impending meeting for TRAS up to October.</t>
  </si>
  <si>
    <t xml:space="preserve">01-Sept-15: SS removed Ben from TRAS distribution list as he requested and sent an email to Ben to confirm action completed. </t>
  </si>
  <si>
    <t>Npower share concerns about the UAT testing criteria such as if there are less then max  10 suppliers. Will additional data be required to support UAT. Is there a proposed UAT timeline at this stage of the programme.</t>
  </si>
  <si>
    <t>Paul Pettit</t>
  </si>
  <si>
    <t xml:space="preserve">Ben Haworth </t>
  </si>
  <si>
    <t>Elizabeth Lawlor</t>
  </si>
  <si>
    <t>TRAS Weekly Call</t>
  </si>
  <si>
    <t xml:space="preserve">09-sep-15 - Added Stuart Hunter to TRAS Working grp distribution list so he receives all meeting dates and papers. </t>
  </si>
  <si>
    <t>TRTC (Phase 4)</t>
  </si>
  <si>
    <t xml:space="preserve">Send to Ben Haworth Experian's list of all suppliers who should be TRAS recipients </t>
  </si>
  <si>
    <t xml:space="preserve">Adam Carden request to be removed from the TRAS Working Group distribution list and add National.Changes@ss.com </t>
  </si>
  <si>
    <t>09-sep-15 - National.changes@sse.com has been added to TRAS WG distribution list and Adam Carden has been omitted.</t>
  </si>
  <si>
    <t>02-sep-15 - CCN TRAS006 rasied and issued to experian for impact assessment and approval. The 10 day SLA (Service Level Agreement) requires a response on the 16-sep-15.</t>
  </si>
  <si>
    <t xml:space="preserve">08-sept-15: Paul Gath and Paul Pettit have provided both written and verbal updates for currently open changes. All relevant CCN's have been issued to Experian for impact assessment or approval. </t>
  </si>
  <si>
    <t>The Experian deliverable 9.3.3.3 – Recipient Data Processing and Data Warehouse Design v1.0 together with a blank comments log are to be issued to SPAA/DCUSA for feedback.</t>
  </si>
  <si>
    <t>03-sep-15 - Paul Gath has distributed to SPAA/DCUSA for comments.</t>
  </si>
  <si>
    <t>04-sep-15 - Ben has reaponded - There will be no need to provide additional data for UAT. The live data will be used in an isolated test environment.
We don’t have a detailed timeline at this stage, although UAT begins in February.</t>
  </si>
  <si>
    <t xml:space="preserve">Experian issue a combined data quality report. </t>
  </si>
  <si>
    <t>Verbal</t>
  </si>
  <si>
    <t>09-sep-15 - Paper and Agenda have been distribute to security delegates and complete TRAS WG today to prepare for meeting on the 16th Sept @10:00</t>
  </si>
  <si>
    <t xml:space="preserve">Distribute papers and agenda for TRAS security subgroup </t>
  </si>
  <si>
    <t>TRAS WG</t>
  </si>
  <si>
    <t>SPAA-EC</t>
  </si>
  <si>
    <t>DCUSA</t>
  </si>
  <si>
    <t>Workstream</t>
  </si>
  <si>
    <t>Owner</t>
  </si>
  <si>
    <t>10-sep-15 - completed.</t>
  </si>
  <si>
    <t>09-Sept-15 - Confirm with Paul Gath that additional data will not be inculded in the segmentation from 3rd august?</t>
  </si>
  <si>
    <t>Produce produced on the 9-sep-15</t>
  </si>
  <si>
    <t>09-sep-15 - completed</t>
  </si>
  <si>
    <t>Email</t>
  </si>
  <si>
    <t>03-Sept-15: Experian were due to update at end of this week.
08-sep-15 - Experian have responded and the response has been issued to TRAS WG members.</t>
  </si>
  <si>
    <t xml:space="preserve">10-09-15 Completed </t>
  </si>
  <si>
    <t xml:space="preserve">09-sep-15 - What is update on this file, is it to be shared with suppliers
10-sep-15 - Data to be shared with suppliers, due date 11-Sep-15. Absolutely before TRAS WG information should be distributed. </t>
  </si>
  <si>
    <t xml:space="preserve">The question of I&amp;C suppliers which was based upon the number of supply points for which data was submitted works out that there are in fact four more suppliers to add as Tier 2 suppliers. </t>
  </si>
  <si>
    <t>TRAS Huddle/WS1</t>
  </si>
  <si>
    <t>Electralink may need to issue a new CCN to reflect the change in information. Once list of I&amp;C suppliers is confirmed with Goverance services.</t>
  </si>
  <si>
    <t xml:space="preserve">Paul Pettit to review British Gas security questionnaire form before security subgroup meeting. </t>
  </si>
  <si>
    <t>TRAS Telecon</t>
  </si>
  <si>
    <t>Confirm name of new Experian resource (who will manage supplier engagements for data drop)</t>
  </si>
  <si>
    <t>AS006</t>
  </si>
  <si>
    <t>AS007</t>
  </si>
  <si>
    <t>AS008</t>
  </si>
  <si>
    <t xml:space="preserve">Any changes to code or contract between now and go-live does not cause re-work </t>
  </si>
  <si>
    <t>DP005</t>
  </si>
  <si>
    <t>DP006</t>
  </si>
  <si>
    <t>DP007</t>
  </si>
  <si>
    <t>DP008</t>
  </si>
  <si>
    <t>DP009</t>
  </si>
  <si>
    <t>DP010</t>
  </si>
  <si>
    <t>DP011</t>
  </si>
  <si>
    <t>DP012</t>
  </si>
  <si>
    <t>DP013</t>
  </si>
  <si>
    <t>DP014</t>
  </si>
  <si>
    <t>DP015</t>
  </si>
  <si>
    <t>DP016</t>
  </si>
  <si>
    <t>DP017</t>
  </si>
  <si>
    <t>Dependency date</t>
  </si>
  <si>
    <t>Issued date</t>
  </si>
  <si>
    <t>Withdrawn</t>
  </si>
  <si>
    <t>TRTC100915/01</t>
  </si>
  <si>
    <t xml:space="preserve">Add the CrimeStoppers’ operating model to somewhere near the top of the Working Group agenda and reissue the agenda on Mon 14 September. </t>
  </si>
  <si>
    <t>TRAS Crimestoppers teleconference</t>
  </si>
  <si>
    <t>TRTC100915/02</t>
  </si>
  <si>
    <t>Invite CrimeStoppers to the Working Group meeting at ElectraLink’s office on 15 September.</t>
  </si>
  <si>
    <t>TRTC100915/03</t>
  </si>
  <si>
    <t>Issue for information the proposed tip-off dataset to be sent from CrimeStoppers to Experian on a monthly basis.</t>
  </si>
  <si>
    <t>TRTC100915/06</t>
  </si>
  <si>
    <t>Invite Andrew Warwick to the Working Group meeting at ElectraLink’s office on 15 September.</t>
  </si>
  <si>
    <t xml:space="preserve">09-Sep-15 - Security Sub-Group meeting is scheduled for the 16th Sept 15. </t>
  </si>
  <si>
    <t>10-Sep-15 - complete before the security sub group meeting on the 16-Sep-15</t>
  </si>
  <si>
    <t>14-Sep-15:  Crimestoppers has been invited and confirmed attendance for the meeting on 15 Sept 2015.  Action closed.</t>
  </si>
  <si>
    <t>14-Sep-2015:  Meeting invite issued to Andrew Warwick, which he has confirmed he will dial in to the relevant section of the meeting.  Action completed and closed.</t>
  </si>
  <si>
    <t>Ongoing</t>
  </si>
  <si>
    <t>08-Sep-15: Follow up with Ben Haworth to confirm list has been compiled and sent over to Kevin
09-Sep-15: Ben has not sent information to Kevin at Experian. But he has it on his to do list
11-sep-15: Experian have been sent a list of suppliers using TRAS.</t>
  </si>
  <si>
    <t>TRAS Security subgroup</t>
  </si>
  <si>
    <t>TSS/20150916/03</t>
  </si>
  <si>
    <t>Project risk to be added relating to the possibility that Experian may provide unacceptable answers to the Security Questionnaire, preventing completion of Security User Acceptance Testing.</t>
  </si>
  <si>
    <t>TSS/20150916/04</t>
  </si>
  <si>
    <t>Visit to Experian Data Centre to be arranged so that the Global Security Policy can be viewed and any further questions raised in relation to the Security Questionnaire on 14th October 2015.</t>
  </si>
  <si>
    <t>TSS/20150916/05</t>
  </si>
  <si>
    <t>TRAS SharePoint Portal access to be provided to TSS members.</t>
  </si>
  <si>
    <t>Ben Haworth to grant access t the TRAS Sharepoint portal to TRAS SS (PMO to identify completion date)</t>
  </si>
  <si>
    <t>TSS/20150916/06</t>
  </si>
  <si>
    <t>Procurement materials, contract, and project documentation to be reviewed in relation to use of live data in testing/development.</t>
  </si>
  <si>
    <t>TSS/20150916/07</t>
  </si>
  <si>
    <t>Materials provided to SSE in relation to security issues to be distributed to the TSS with permission of Experian.</t>
  </si>
  <si>
    <t xml:space="preserve">09-Sep-15 - Paul Gath will chase Kevin Henwood
17-sep-15 - Dependences issued today by Experian. </t>
  </si>
  <si>
    <t>Housekeeping of Supplier name and Tiers</t>
  </si>
  <si>
    <t>Following the initial data drop phase of the TRAS programme, a
number of administrative errors have been found in either the
Supplier Tracker and/or the SPOC list. It was mutually agreed that an
administrative change request would be raised to correct this
information.</t>
  </si>
  <si>
    <t>DP018</t>
  </si>
  <si>
    <t>DP019</t>
  </si>
  <si>
    <t>DP020</t>
  </si>
  <si>
    <t>DP021</t>
  </si>
  <si>
    <t>DP022</t>
  </si>
  <si>
    <t>DP023</t>
  </si>
  <si>
    <t>DP024</t>
  </si>
  <si>
    <t>DP025</t>
  </si>
  <si>
    <t>DP026</t>
  </si>
  <si>
    <t>18-sep-15 - This will be included into the RISK register as advised by Ben Haworth. 
23/09/15: This risk has now been added to the project risk register. CLOSED</t>
  </si>
  <si>
    <t>This was done and discussed at the Working Group and subsequently at the Steering Group.</t>
  </si>
  <si>
    <t xml:space="preserve">Schedule agreed. </t>
  </si>
  <si>
    <t>TRAS SS</t>
  </si>
  <si>
    <t>Improve the timing of provision of tip-offs to Suppliers once they have been received from the tip-off line service provider.</t>
  </si>
  <si>
    <t>Experian will receive tip-offs from the tip-off line service provider on a monthly basis. The proposed operating model states that these tip offs will not be passed to Suppliers until the next round of qualified outliers as this is when Experian will identify the relevant Supplier. This may be up to 2 month later, depending on when the tip-offs are received by Experian. Experian will receive tip-offs from the tip-off line service provider on a monthly basis. The proposed operating model states that these tip offs will not be passed to Suppliers until the next round of qualified outliers as this is when Experian will identify the relevant Supplier. This may be up to 2 month later, depending on when the tip-offs are received by Experian.</t>
  </si>
  <si>
    <t>Experian will receive tip-offs from the tip-off line service provider on a monthly basis. The proposed operating model states that these tip offs will not be passed to Suppliers until the next round of qualified outliers as this is when Experian will identify the relevant Supplier. This may be up to 2 month later, depending on when the tip-offs are received by Experian.
This change is to determine the impact of reducing overall tip-off provision cycle, including the speed at which tip-offs are sent from the tip-off line service provider to Experian, and the time taken for Experian to subsequently issue the tip-offs to the relevant Supplier(s).
Experian is asked to consider options, including but not limited to:
• Within day end to end process;
• Within week end to end process;
• Fortnightly end to end process;
• Within calendar month end to end process.</t>
  </si>
  <si>
    <t>Impact of reducing the timescales for provision of tip-offs form the tip-off service provider to Experian, and onwards to Suppliers</t>
  </si>
  <si>
    <t>TSS/20151007/03</t>
  </si>
  <si>
    <t>Collate the comments received from action TSS/20151007/03 and issue the consolidated responses to the TSS sub group by email by close of business on Friday 09 October 2015.</t>
  </si>
  <si>
    <t>TSS/20150923/04</t>
  </si>
  <si>
    <t>Issue the consolidated comments from action TSS/20151007/03 and issue to Experian to help preparation for the meeting on 14 October. ElectraLink should make it clear to Experian that this is not a formal or final response.</t>
  </si>
  <si>
    <t>Natasha Khan</t>
  </si>
  <si>
    <t xml:space="preserve">23/09/15: Experian have proposed a visit on 19th October as the week including 14th October is already full. The TSS has asked whether it is necessary to visit Nottingham to view the GSP and whether an alternative is to view the GSP in London.
07/10/15: Visit confirmed for 19 October.
</t>
  </si>
  <si>
    <t xml:space="preserve">23/09/15: BH has reviewed the materials and found support of the position to use live data in testing. A paper will be drafted for the TSS to review. 
07/10/15: Paper drafted and discussed. See related action TSS/20151007/01.
</t>
  </si>
  <si>
    <t xml:space="preserve">23/09/15: BH discussed this with Experian who said that the materials provided to SSE were in strict confidence. BH explained that the materials are key to the functioning of the TSS and that they would need to be provided for review by the group. 
07/10/15: Experian has indicated that any relevant information will be included in the responses to the questionnaire. 
</t>
  </si>
  <si>
    <t>TSS/20150923/02</t>
  </si>
  <si>
    <t>Questions with preferred responses to be circulated for decision on acceptance criteria.</t>
  </si>
  <si>
    <t>TSS/20150923/03</t>
  </si>
  <si>
    <t>Inform Experian of preferred review cycle of responses to Questionnaire.</t>
  </si>
  <si>
    <t>07/10/15: Experian informed.</t>
  </si>
  <si>
    <t>07/10/15: Circulated and no responses received. Approved.</t>
  </si>
  <si>
    <t>09/10/15: Had received responses from EON only and have since collated the results</t>
  </si>
  <si>
    <t>raise a new action relating to Kirstysemail</t>
  </si>
  <si>
    <t>Change Log</t>
  </si>
  <si>
    <t>Date</t>
  </si>
  <si>
    <t xml:space="preserve">Version </t>
  </si>
  <si>
    <t>Author</t>
  </si>
  <si>
    <t>TWG/150915/12</t>
  </si>
  <si>
    <t>TWG/150915/01</t>
  </si>
  <si>
    <t>Request information from Experian on the quality of all of the data received so that any issues can be addressed before the monthly data feeds commence in November. Ensure that Experian explain the content of the reports issued.</t>
  </si>
  <si>
    <t>13/10/15: Data quality report issued to each Supplier who provided data with a key to explain the report.  Surgeries to be arranged with Suppliers to assist with the submission of data.  CLOSED</t>
  </si>
  <si>
    <t>TWG/150915/02</t>
  </si>
  <si>
    <t>Remind Experian that any future documents which require review or approval by the Working Group are issued in advance.</t>
  </si>
  <si>
    <t>13/10/15: ElectraLink has fed this back to Experian.  Timescales for document reviews included on the agenda.  CLOSED</t>
  </si>
  <si>
    <t>TWG/150915/03</t>
  </si>
  <si>
    <t>Review the TRAM and clarify whether the solution developed by Experian for address matching meets the requirements, specifically in relation to the differentiation between the process developed for residential and commercial properties.</t>
  </si>
  <si>
    <t>13/10/15: Details of address matching for residential and commercial properties is not included in the TRAM.  This action has been superseded as Experian will not be required to match tip offs.  CLOSED</t>
  </si>
  <si>
    <t>TWG/150915/04</t>
  </si>
  <si>
    <t>Provide additional information on the impact of amending the matching process to enable address only matching for commercial properties.</t>
  </si>
  <si>
    <t>13/10/15: This action has been superseded as Experian will not be required to match tip offs.  CLOSED</t>
  </si>
  <si>
    <t>TWG/150915/05</t>
  </si>
  <si>
    <t>Work with Crimestoppers to develop a process for dealing with tip offs that cannot be matched to a Supplier.</t>
  </si>
  <si>
    <t>13/10/15: To be included in work stream 5.  CLOSED</t>
  </si>
  <si>
    <t>TWG/150915/06</t>
  </si>
  <si>
    <t>Further define the reporting format of management information from Experian to SPAA and DCUSA to ensure that all relevant information is included, specifically information regarding non matched tip offs</t>
  </si>
  <si>
    <t>13/10/15: This action is linked to the tip off line and has been superseded as Experian will not be required to match tip offs.  CLOSED</t>
  </si>
  <si>
    <t>TWG/150915/07</t>
  </si>
  <si>
    <t>Section 6 of the operating model be amended to clarify that feedback from Suppliers in relation to the tip off may be provided via Hunter or the monthly feedback file.</t>
  </si>
  <si>
    <t>TWG/150915/08</t>
  </si>
  <si>
    <t xml:space="preserve">Raise a Change Request to determine the costs of reducing the timescales to enable Experian to send tip offs for Suppliers more quickly having received monthly feeds from Crimestoppers. </t>
  </si>
  <si>
    <t>TWG/150915/09</t>
  </si>
  <si>
    <t xml:space="preserve">Raise a Change Request to determine the impact of reducing the timescales by which Crimestoppers should provide tip offs to Experian e.g. daily, weekly, fortnightly. </t>
  </si>
  <si>
    <t>TWG/150915/10</t>
  </si>
  <si>
    <t>Develop a process for handling instances of Change of Supplier to enable a tip - off to be re-allocated to the new Supplier once the old Supplier provides feedback that they have lost the site in accordance with clause 10.13 of TRAS Contract Schedule 2.</t>
  </si>
  <si>
    <t>TWG/150915/11</t>
  </si>
  <si>
    <t>Add a risk to the Risk Register to cover concerns regarding non-domestic Suppliers receiving a lesser service compared to domestic Suppliers based on the proposed Crimestoppers’ operating model.</t>
  </si>
  <si>
    <t>Update the TEG ToRs and TRAS Change Guideline to reflect the working group response to the consultation comments, and circulate to the group.</t>
  </si>
  <si>
    <t>13/10/15: Updated documents provided as attachments 2 and 3 to the minutes for the last meeting.  CLOSED</t>
  </si>
  <si>
    <t>TWG/150915/13</t>
  </si>
  <si>
    <t>Issue the consultation responses in relation to the TRAS Dispute Procedure to Wragges for comment.</t>
  </si>
  <si>
    <t>13/10/15: Response issued and response from Wragges received and discussed by the Governance Subgroup.  CLOSED</t>
  </si>
  <si>
    <t>TWG/150915/14</t>
  </si>
  <si>
    <t>Convene a TRAS  governance meeting to consider draft SPAA and DCUSA Change Proposals required to reflect the TEG ToRs and the TRAS change control process, comments on the Dispute Procedure, and also to agree the contents of Changes Proposals required in relation to payment default and cost recovery</t>
  </si>
  <si>
    <t>13/10/15: Governance Subgroup meeting held on 30 September 2015.  A report from this group is included under the Work stream 3 update.  CLOSED</t>
  </si>
  <si>
    <t>TWG/150915/15</t>
  </si>
  <si>
    <t>Review and approve the functional user acceptance test documents by correspondence by 22 September 2015.</t>
  </si>
  <si>
    <t>All</t>
  </si>
  <si>
    <t>13/10/15: No responses.  An issue is being discussed by the Security Subgroup regarding the use of live data for testing. CLOSED</t>
  </si>
  <si>
    <t>TWG/150915/16</t>
  </si>
  <si>
    <t>Review and approve the security user acceptance test document by correspondence by 22 September 2015.</t>
  </si>
  <si>
    <t>13/10/15: No responses.  Deemed approval. CLOSED</t>
  </si>
  <si>
    <t>TRAS011</t>
  </si>
  <si>
    <t>Add Crown Oil to Multi-User Hunter Instance</t>
  </si>
  <si>
    <t>TRAS012</t>
  </si>
  <si>
    <t>TRAS013</t>
  </si>
  <si>
    <t>TRAS014</t>
  </si>
  <si>
    <t>TRAS015</t>
  </si>
  <si>
    <t>TRAS016</t>
  </si>
  <si>
    <t>TRAS017</t>
  </si>
  <si>
    <t>Add Hanbury Energy to Multi-User Hunter Instance</t>
  </si>
  <si>
    <t>Add Iridium Energy Supply to Multi-User Hunter Instance</t>
  </si>
  <si>
    <t>Add Marble Power Limited to Multi-User Hunter Instance</t>
  </si>
  <si>
    <t>Add Single Use Hunter Instance for E (Gas and Electricity) Ltd</t>
  </si>
  <si>
    <t>Add Single Use Hunter Instance for Flow Energy Ltd</t>
  </si>
  <si>
    <t>Add Single Use Hunter Instance for Hudson Energy Supply UK Limited</t>
  </si>
  <si>
    <t>Approved TSG</t>
  </si>
  <si>
    <t>IA Received</t>
  </si>
  <si>
    <t>Submitted to Experian</t>
  </si>
  <si>
    <t>IA Circulated for review</t>
  </si>
  <si>
    <t>Approved TWG</t>
  </si>
  <si>
    <t>In Draft</t>
  </si>
  <si>
    <t>Rejected TWG</t>
  </si>
  <si>
    <t>Rejected TSG</t>
  </si>
  <si>
    <t>To be Signed</t>
  </si>
  <si>
    <t>Signed and Sent to Experian</t>
  </si>
  <si>
    <t>Signed by DCUSA/SPAA</t>
  </si>
  <si>
    <t>CCN Statuses</t>
  </si>
  <si>
    <t>Reference</t>
  </si>
  <si>
    <t>TRAS Phase 4 Action Log</t>
  </si>
  <si>
    <t>TRAS Phase 4 Decision Log</t>
  </si>
  <si>
    <t>TRAS Phase 4 Assumptions</t>
  </si>
  <si>
    <r>
      <t xml:space="preserve">15-Sep-15 - Kevin Henwood has now confirmed the full time resources for supplier engagement for data drops going forward:
</t>
    </r>
    <r>
      <rPr>
        <b/>
        <sz val="8"/>
        <rFont val="Calibri"/>
        <family val="2"/>
        <scheme val="minor"/>
      </rPr>
      <t>John Hardcastle</t>
    </r>
    <r>
      <rPr>
        <sz val="8"/>
        <rFont val="Calibri"/>
        <family val="2"/>
        <scheme val="minor"/>
      </rPr>
      <t xml:space="preserve"> – Lead contact for Supplier On-boarding and new to Experian
</t>
    </r>
    <r>
      <rPr>
        <b/>
        <sz val="8"/>
        <rFont val="Calibri"/>
        <family val="2"/>
        <scheme val="minor"/>
      </rPr>
      <t>Richard Deere</t>
    </r>
    <r>
      <rPr>
        <sz val="8"/>
        <rFont val="Calibri"/>
        <family val="2"/>
        <scheme val="minor"/>
      </rPr>
      <t xml:space="preserve"> – Re-assigned into this role to provide continuity 
Ben Haworth to arrange meeting with John Hardcastle to progress supplier engagement for November data drop.  Action closed.
</t>
    </r>
  </si>
  <si>
    <t>TRAS Phase 4 Issues</t>
  </si>
  <si>
    <t>WS1</t>
  </si>
  <si>
    <t>TRAS018</t>
  </si>
  <si>
    <t>TRAS019</t>
  </si>
  <si>
    <t xml:space="preserve">This is an administrative change request to correct this information.
1. Contributor 256, Energy Data Company Limited. Name should be “EPG Energy Limited”, MPID is “ENDC”.
The MPID amendments detailed are to ensure that a recognisable MPID is in use, for Electricity market participants, this is their (primary) MPID and for Gas only market participants, this is their three letter gas MPID plus an additional appropriate letter.
</t>
  </si>
  <si>
    <t xml:space="preserve">It has been identified that Flow Energy Ltd- 323 will need a single instance of Hunter in order to receive their Qualified outliers as they have ~more than 50,000 supply points. 
</t>
  </si>
  <si>
    <t xml:space="preserve">It has been identified that Hudson Energy Supply UK Ltd 374 will need a single instance of Hunter in order to receive their Qualified outliers as they have ~more than 50,000 supply points. 
</t>
  </si>
  <si>
    <t xml:space="preserve">It has been identified that E (Gas and Electricity)- 209 will need a single instance of Hunter in order to receive their Qualified outliers as they have ~more than 50,000 supply points. </t>
  </si>
  <si>
    <t xml:space="preserve">It has been identified that Marble Power Ltd will need to be added to the multi-occupancy instance of Hunter in order to receive their Qualified outliers as they have ~supply points. 
SPOC Name                               MPPID      Fuel                       Supply Points
Marble Power Ltd                       MARB       Gas/Electricity                 -
</t>
  </si>
  <si>
    <t xml:space="preserve">It has been identified that Hanbury Energy will need to be added to the multi-occupancy instance of Hunter in order to receive their Qualified outliers as they have ~3 supply points. 
SPOC Name                               MPPID      Fuel     Supply Points
Hanbury                                    REGE       Gas           3
</t>
  </si>
  <si>
    <t xml:space="preserve">It has been identified that Crown Oil will need to be added to the multi-occupancy instance of Hunter in order to receive their Qualified outliers as they have ~4000 supply points. 
SPOC Name                               MPPID      Fuel     Supply Points
Crown Oil                                  CRWL       Gas           4000
</t>
  </si>
  <si>
    <t xml:space="preserve">8/10/15: The scope of Phase 5 is on the agenda for discussion.   
29/10/15: Proposal to be  submitted to November TSG. Action duplicated. CLOSED.
</t>
  </si>
  <si>
    <t>TSG/20151008/03</t>
  </si>
  <si>
    <t>TSG/20150923/05</t>
  </si>
  <si>
    <t>TSG/20151008/02</t>
  </si>
  <si>
    <t>TSG/20151008/04</t>
  </si>
  <si>
    <t>TSG/20151008/05</t>
  </si>
  <si>
    <t>TSG/20151008/06</t>
  </si>
  <si>
    <t>TSG/20151008/08</t>
  </si>
  <si>
    <t>TSG/20151008/09</t>
  </si>
  <si>
    <t>TSG/20151008/10</t>
  </si>
  <si>
    <t>TSG/20152008/12</t>
  </si>
  <si>
    <t>TSG/20152008/13</t>
  </si>
  <si>
    <t>TSG/20152008/14</t>
  </si>
  <si>
    <t>TSG/20152008/15</t>
  </si>
  <si>
    <t>TSG/20152008/17</t>
  </si>
  <si>
    <t>TSG/20152008/18</t>
  </si>
  <si>
    <t>TSG/20152008/19</t>
  </si>
  <si>
    <t>TSG/20152008/20</t>
  </si>
  <si>
    <t>TSG/20152008/21</t>
  </si>
  <si>
    <t>TSG/20152008/24</t>
  </si>
  <si>
    <t>Highlight to Experian that SPAA and DCUSA has requested the relief event notice be formally withdrawn.</t>
  </si>
  <si>
    <t xml:space="preserve">Feed back to Experian the concern that the proposed 30 minute surgery sessions for each Supplier may not be sufficient.  </t>
  </si>
  <si>
    <t>Ask Experian to clarify what would happen where a Supplier who has already been onboarded fails to meet the November data drop deadline</t>
  </si>
  <si>
    <t xml:space="preserve">Add a future agenda item on the recovery of costs for onboarding new entrants. </t>
  </si>
  <si>
    <t xml:space="preserve">Produce a list of Suppliers who have not onboarded to share with the TSG at the next meeting on 21 October 2015.   </t>
  </si>
  <si>
    <t xml:space="preserve">Update the side letter and issue to the TSG for ex committee review.  The TSG will be asked to recommend approval by the SPAA and DCUSA Boards. </t>
  </si>
  <si>
    <t xml:space="preserve">Produce a proposal for Work stream 5 for approval by the TSG.  This will include the commercial arrangements with Crimestoppers, data protection considerations, the technical process for routing tip offs to Suppliers and the delivery of the launch campaign and microsite.  </t>
  </si>
  <si>
    <t>Raise a CCN to remove references to the tip off line from the TRAS Contract.  It will be clear that costs incurred by Experian to date will be borne by Experian.</t>
  </si>
  <si>
    <t>Ensure that where the response to the security questionnaire references Experian's global security policy, it includes the policy version and clause so answers can be tracked at a later date.</t>
  </si>
  <si>
    <t>Include a slot on the agenda for the next TRAS Working Group meeting before Experian arrive to clarify the issues that need to be discussed and the approach to take.</t>
  </si>
  <si>
    <t>Update the joint working arrangements document to clarify the requirements in relation to payment default and the decision making process for ex committee decisions required where meetings are not quorate.  This should be circulated to SPAA EC and DCUSA Panel members for ex committee decision.</t>
  </si>
  <si>
    <t>Separate future TSG agendas into open and closed sessions.</t>
  </si>
  <si>
    <t>Provide feedback to ElectraLink on the TRAS Microsite paper.</t>
  </si>
  <si>
    <t>Circulate the legal drafting for the TRAS Dispute CPs to SPAA EC and DCUSA Panel members with a request that they review the text from a SPAA and DCUSA perspective and provide comments to ElectraLink by 23 October 2015.</t>
  </si>
  <si>
    <t>Review the legal drafting for the TRAS Dispute CPs and amend references from Secretariat to TRAS Contract Manager where appropriate, and include a definition of TRAS Contract Manager in the Codes.</t>
  </si>
  <si>
    <t>Re-circulate Experian's PIA for review and comment (document 9.3.1.5).</t>
  </si>
  <si>
    <t>Request that Experian provides positive confirmation to justify the use of all data items once the scorecard has been developed.</t>
  </si>
  <si>
    <t>Share version 0.6 of the SPAA and DCUSA PIA with Suppliers.</t>
  </si>
  <si>
    <t>Add an agenda item to the next TRAS Working Group meeting to discuss the creation of a standard set of Customer FAQs.</t>
  </si>
  <si>
    <t>SPAA EC and DCUSA Panel Members</t>
  </si>
  <si>
    <t>29/10/15: Surgery timescales extended.  CLOSED</t>
  </si>
  <si>
    <t>29/10/15: Recovery of costs for including new entrants to be added to the agenda for the November TSG.  ONGOING.</t>
  </si>
  <si>
    <t>29/10/15: List of Suppliers ready for November data drop included in the project status update.  CLOSED</t>
  </si>
  <si>
    <t>29/10/15: Side letter approved ex committee and agreed by Experian.  CLOSED.</t>
  </si>
  <si>
    <t>29/10/15: Workstream 5 proposal included on the agenda.  CLOSED.</t>
  </si>
  <si>
    <t>29/10/15: CCN on the agenda for approval.  CLOSED.</t>
  </si>
  <si>
    <t>29/10/15: Experian has provided its final submission and did not include the policy version and clause.  ElectraLink has circulated the response to the Security Subgroup and informed Experian that it may be rejected due to the lack of this information. CLOSED</t>
  </si>
  <si>
    <t>29/10/15: Included on the agenda for the October TWG meeting.  CLOSED</t>
  </si>
  <si>
    <t>29/10/15: Updated document on the agenda for the November TSG meeting.  CLOSED</t>
  </si>
  <si>
    <t>29/10/15: This will be done for future meetings.  CLOSED</t>
  </si>
  <si>
    <t>29/10/15: No feedback received.  This will now form part of Workstream 5.  CLOSED</t>
  </si>
  <si>
    <t>29/10/15: Legal drafting circulated.  No comments received.  CLOSED.</t>
  </si>
  <si>
    <t>29/10/15: All references to Secretariat replaced with TRAS Contract Manager and definition included. CLOSED.</t>
  </si>
  <si>
    <t>29/10/15: Experian's PIA circulated. CLOSED.</t>
  </si>
  <si>
    <t xml:space="preserve">29/10/15: This has been done and a note circulated to industry. The PIA will be re-issued once the scorecard has been developed. CLOSED. </t>
  </si>
  <si>
    <t>29/10/15: V0.6 of the SPAA and DCUSA PIA shared.  CLOSED.</t>
  </si>
  <si>
    <t>29/10/15: FAQs discussed at the October TWG meeting.  CLOSED</t>
  </si>
  <si>
    <t>8/10/15: ElectraLink has raised this with Experian and will continue to progress the issue.  ONGOING.
29/10/15: Experian has agreed to withdraw the original CCN that was raised as a result of the relief event.  A new CCN will be raised for discussion at the next TSG meeting.  This CCN will recognise that data wasn't submitted by 3 August and that the TRAM will only incorporate data that was received before the 3 August deadline.  The relief notice should be withdrawn at this stage.  CLOSED</t>
  </si>
  <si>
    <t xml:space="preserve">29/10/15: Experian has sent the following clarification:  
'The impact for an energy supplier of not submitting their data by the November deadline is that their data would not be available for development and testing until the December data submission is received.  
Suppliers who miss the December data submission date will not be able to participate in UAT as 2 months’ worth of data is necessary for TRAS UAT'. CLOSED
</t>
  </si>
  <si>
    <t>5 working day delay of data submission</t>
  </si>
  <si>
    <t>This change request asks for the impact on the TRAS of submitting the data 1, 2, or 5 working days late if a Supplier's data submission is still to be imported.</t>
  </si>
  <si>
    <t>Remove Kensington Power from the baseline list of suppliers</t>
  </si>
  <si>
    <t>TRAS021</t>
  </si>
  <si>
    <t>Change of company name EPG Energy</t>
  </si>
  <si>
    <t>NK:16/11/15 - As per email received from Experian (Dawn on 13/11/15 @ 15:59)
"Having checked the suppliers statistics from the data team today it transpires that EDF have submitted their data.  In light of this, could you please withdraw change proposal TRAS019."
-There is no cost activity associated to this CCN</t>
  </si>
  <si>
    <t>24/11/15: This CCN was raised when it was suggested the Supplier may require access to TRAS. However, further investigation found that this Supplier was not yet a SPAA or DCUSA party.</t>
  </si>
  <si>
    <t>03/09/15:  Sent to Experian to be assessed.
08/09/15:  Electralink PMO to check progress on CCN with Experian
23/09/15: Dawn Leighton sent this reply, Further to my conversation with Paul on Friday, I have created a comments log against this Change Proposal capturing the requirements outlined here and awaiting further feedback this week (Paul indicated your full response would be with us by close of business Friday).  The authors of our response have access to the comments log and will be notified as this is updated - to enable a prompt response once we receive all feedback.
21/10/15: A side letter has been written and sent to Experian to stand in stead of this change request. The CCN should be withdrawn.</t>
  </si>
  <si>
    <t>08/09/15: CCN (TRAS007) raised and sent to Experian for approval. 
15/09/15: As this is a minor change which has no impact on Experian we accept this change.  In order to reduce administrative overhead for both parties, this will be incorporated in the changes initiated under TRAS005</t>
  </si>
  <si>
    <t xml:space="preserve">30/09/15: Natasha raised CCN (TRA009) raised in meeting reference TWG/150915/08
 </t>
  </si>
  <si>
    <t xml:space="preserve">30/09/15: Natasha raised CCN (TRA010) raised in meeting reference TWG/150915/09
 </t>
  </si>
  <si>
    <t>TRAS006</t>
  </si>
  <si>
    <t>TRAS007</t>
  </si>
  <si>
    <t>TRAS008</t>
  </si>
  <si>
    <t>TRAS009</t>
  </si>
  <si>
    <t>TRAS010</t>
  </si>
  <si>
    <t>Kensington Power to be removed from the baseline list of suppliers</t>
  </si>
  <si>
    <t>EXP-TRAS-CP-0003</t>
  </si>
  <si>
    <t>Tier 3 Worklist</t>
  </si>
  <si>
    <t>By configuring a reduced sub-set of work-lists, namely ‘Residential Outliers’ &amp; ‘Commercial Outliers’. Each work-list would still be sorted from highest to lowest priority</t>
  </si>
  <si>
    <t>Implemented</t>
  </si>
  <si>
    <t>Signed by Experian</t>
  </si>
  <si>
    <t>Category</t>
  </si>
  <si>
    <t>New Tier 2 Supplier</t>
  </si>
  <si>
    <t>New Tier 3 Supplier</t>
  </si>
  <si>
    <t>Administration</t>
  </si>
  <si>
    <t>Remove Supplier</t>
  </si>
  <si>
    <t>Change Ref</t>
  </si>
  <si>
    <t>Hunter</t>
  </si>
  <si>
    <t>Contract Administration</t>
  </si>
  <si>
    <t>Implementation Programme</t>
  </si>
  <si>
    <t>Supplier Administration</t>
  </si>
  <si>
    <t>Tip Off Line</t>
  </si>
  <si>
    <t>Data Submission</t>
  </si>
  <si>
    <t>08/02/16: Signed at last TSG meeting and sent to Experian.
29/03/16: Countersigned CCN returned by Experian. IMPLEMENTED</t>
  </si>
  <si>
    <t>22/09/15: Change request has been issused to Experian so currently within the impact Assessment period of 10 W/days which completes on 06/10/15.
03/11/15: Signed by Kevin and Kirsty and sent to Experian.
29/03/16: Countersigned CCN returned by Experian. IMPLEMENTED</t>
  </si>
  <si>
    <t>11/11/15: IA Received from Experian
24/11/15: This CCN was approved in advance at the TSG meeting on 29th October. As such, this CCN can now be signed.
08/02/16: Signed at last TSG meeting and sent to Experian.
29/03/16: Countersigned CCN returned by Experian. IMPLEMENTED</t>
  </si>
  <si>
    <t>16/11/15: IA Received from Experian
24/11/15: This CCN was approved in advance at the TSG meeting on 29th October. As such, this CCN can now be signed.
08/02/16: Signed at last TSG meeting and sent to Experian.
29/03/16: Countersigned CCN returned by Experian. IMPLEMENTED</t>
  </si>
  <si>
    <t>11/11/15: IA Received from Experian
24/11/15: Although this is an administrative change, the IA requires formal approval prior to signature.
01/12/15: Approved at TSG on 1st December, decision to be ratified then CCN to be signed.
08/02/16: Signed at last TSG meeting and sent to Experian.
29/03/16: Countersigned CCN returned by Experian. IMPLEMENTED</t>
  </si>
  <si>
    <t>Industry (SPAA &amp; DCUSA) respond to requests in a timely manner so as not to delay the implementation process</t>
  </si>
  <si>
    <t>Ofgem respondsto requests in a timely manner so as not to delay the implementation process</t>
  </si>
  <si>
    <t>The Service Provider, Crimestoppers (CS), develops and provides systems and services tro time and quality</t>
  </si>
  <si>
    <t>WS3</t>
  </si>
  <si>
    <t>As data controller, CS will complete a draft of the Privacy Impact Assessment (PIA)  prior to the 1st EWG meeting on 10 May 2016</t>
  </si>
  <si>
    <t>This is a dependency to the essence of the ETTOS service and delay would impact the entire implementation</t>
  </si>
  <si>
    <t>The EWG and TWG will be available for the UAT phase - &lt;&lt;check with E &amp; P&gt;&gt;</t>
  </si>
  <si>
    <t>Clarity of communiction from EWG to industry</t>
  </si>
  <si>
    <t>Ensure industry is as responsive as possible via timely and relevant communication</t>
  </si>
  <si>
    <r>
      <rPr>
        <b/>
        <sz val="10"/>
        <rFont val="Calibri"/>
        <family val="2"/>
        <scheme val="minor"/>
      </rPr>
      <t xml:space="preserve">Access to Gas Data
</t>
    </r>
    <r>
      <rPr>
        <sz val="10"/>
        <rFont val="Calibri"/>
        <family val="2"/>
        <scheme val="minor"/>
      </rPr>
      <t>There has been a continuous delay in the agreement for CS to access gas data from XoServe and their proposal is still awaited.</t>
    </r>
  </si>
  <si>
    <r>
      <rPr>
        <b/>
        <sz val="10"/>
        <rFont val="Calibri"/>
        <family val="2"/>
        <scheme val="minor"/>
      </rPr>
      <t>Tight Timelines</t>
    </r>
    <r>
      <rPr>
        <sz val="10"/>
        <rFont val="Calibri"/>
        <family val="2"/>
        <scheme val="minor"/>
      </rPr>
      <t xml:space="preserve">
Project delays as Service go-live has tight implementation timelines.</t>
    </r>
  </si>
  <si>
    <r>
      <rPr>
        <b/>
        <sz val="10"/>
        <color indexed="8"/>
        <rFont val="Calibri"/>
        <family val="2"/>
        <scheme val="minor"/>
      </rPr>
      <t>Timely Sign-Off</t>
    </r>
    <r>
      <rPr>
        <sz val="10"/>
        <color indexed="8"/>
        <rFont val="Calibri"/>
        <family val="2"/>
        <scheme val="minor"/>
      </rPr>
      <t xml:space="preserve">
Possible risk due to timeliness of sign-off from industry.</t>
    </r>
  </si>
  <si>
    <t>IR002</t>
  </si>
  <si>
    <t>RS002</t>
  </si>
  <si>
    <t>Small margin for error</t>
  </si>
  <si>
    <t>Delays to September 2016 go-live</t>
  </si>
  <si>
    <t>Lack of PIA weill have Data Protection Act implications</t>
  </si>
  <si>
    <t>GS &amp; Imp teams</t>
  </si>
  <si>
    <t>EWG</t>
  </si>
  <si>
    <t>CS</t>
  </si>
  <si>
    <t>The service will be considered BAU after go-live</t>
  </si>
  <si>
    <t>XoServe</t>
  </si>
  <si>
    <t>SPAA</t>
  </si>
  <si>
    <t>Proposal from XoServe on Crimnestoppers' (CS) access to gas data.</t>
  </si>
  <si>
    <t>Sponsorship for CS' access to ECOES (electricity) data pending from one Supplier</t>
  </si>
  <si>
    <t>IR005</t>
  </si>
  <si>
    <t>RS005</t>
  </si>
  <si>
    <r>
      <t xml:space="preserve">Low Response to SPOC Request
A </t>
    </r>
    <r>
      <rPr>
        <sz val="10"/>
        <rFont val="Calibri"/>
        <family val="2"/>
        <scheme val="minor"/>
      </rPr>
      <t>Crimestoppers requirement is to have a POC to send secure e-mails to.</t>
    </r>
  </si>
  <si>
    <r>
      <rPr>
        <b/>
        <sz val="10"/>
        <color indexed="8"/>
        <rFont val="Calibri"/>
        <family val="2"/>
        <scheme val="minor"/>
      </rPr>
      <t>PIA Readiness</t>
    </r>
    <r>
      <rPr>
        <sz val="10"/>
        <color indexed="8"/>
        <rFont val="Calibri"/>
        <family val="2"/>
        <scheme val="minor"/>
      </rPr>
      <t xml:space="preserve">
Crimestoppers not having written a PIA before have suggested assistance from ElectraLink.</t>
    </r>
  </si>
  <si>
    <t>Once CPs are formally approved this will become a compliance issue which will be taken forward through SPAA &amp; DCUSA.</t>
  </si>
  <si>
    <t>EL / Industry</t>
  </si>
  <si>
    <t>IR006</t>
  </si>
  <si>
    <t>RS006</t>
  </si>
  <si>
    <r>
      <t xml:space="preserve">Delay in dissemination of historic leads for testing
</t>
    </r>
    <r>
      <rPr>
        <sz val="10"/>
        <rFont val="Calibri"/>
        <family val="2"/>
        <scheme val="minor"/>
      </rPr>
      <t>Due to planned system updates historic data from Crimestoppers’ will not be available until mid July</t>
    </r>
  </si>
  <si>
    <t>Potential for delay of september go-live if problems identified during testing with historic data.</t>
  </si>
  <si>
    <t xml:space="preserve">Application submitted to MEC and access agreed </t>
  </si>
  <si>
    <t>UNC Mod to go to Mods Panel Meetng 21st July - if accepted data available form 15th August</t>
  </si>
  <si>
    <t>UNC Modification expected to go to UNC 584s Mods Panel on 21st July - if agreed and allowing for appeals window data should be available 15th August.  Manage Ofgem to chase XoServe to agree and send proposals. SPAA CP 16/344 raised in chnage pack - due for voting 25th July.</t>
  </si>
  <si>
    <t>Integrate with CS' existing risk &amp; security assessment policies and ElectraLink have supplied guidelines from the Information Commissioner's Office.    05/07/2016 -PIA Completed</t>
  </si>
  <si>
    <t>Flag the risk at the EWG on 14 June as well as resend the request to appropriate parties. 05/07/2016 - Where SPOC has not been provided Crimestoppers using contract manager as point of contact.</t>
  </si>
  <si>
    <t>Monitor progress with Crimestoppers  05/07/2016 - Testing on track for week commencing 25th July</t>
  </si>
</sst>
</file>

<file path=xl/styles.xml><?xml version="1.0" encoding="utf-8"?>
<styleSheet xmlns="http://schemas.openxmlformats.org/spreadsheetml/2006/main">
  <numFmts count="2">
    <numFmt numFmtId="164" formatCode="dd/mm/yyyy;@"/>
    <numFmt numFmtId="165" formatCode="0.0"/>
  </numFmts>
  <fonts count="62">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12"/>
      <name val="Arial"/>
      <family val="2"/>
    </font>
    <font>
      <sz val="10"/>
      <name val="NewsGoth BT"/>
      <family val="2"/>
    </font>
    <font>
      <sz val="10"/>
      <name val="Calibri"/>
      <family val="2"/>
    </font>
    <font>
      <u/>
      <sz val="10"/>
      <color indexed="12"/>
      <name val="Arial"/>
      <family val="2"/>
    </font>
    <font>
      <u/>
      <sz val="10"/>
      <color theme="10"/>
      <name val="NewsGoth BT"/>
      <family val="2"/>
    </font>
    <font>
      <u/>
      <sz val="8"/>
      <color theme="10"/>
      <name val="NewsGoth BT"/>
      <family val="2"/>
    </font>
    <font>
      <sz val="10"/>
      <name val="Arial Unicode MS"/>
      <family val="2"/>
    </font>
    <font>
      <sz val="11"/>
      <color indexed="8"/>
      <name val="Calibri"/>
      <family val="2"/>
    </font>
    <font>
      <b/>
      <sz val="11"/>
      <color theme="1"/>
      <name val="Calibri"/>
      <family val="2"/>
      <scheme val="minor"/>
    </font>
    <font>
      <sz val="11"/>
      <color theme="0"/>
      <name val="Calibri"/>
      <family val="2"/>
      <scheme val="minor"/>
    </font>
    <font>
      <b/>
      <sz val="8"/>
      <color theme="0"/>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theme="1"/>
      <name val="Arial"/>
      <family val="2"/>
    </font>
    <font>
      <b/>
      <sz val="10"/>
      <color theme="0"/>
      <name val="Arial"/>
      <family val="2"/>
    </font>
    <font>
      <b/>
      <sz val="8"/>
      <color theme="1"/>
      <name val="Arial"/>
      <family val="2"/>
    </font>
    <font>
      <sz val="8"/>
      <color theme="0"/>
      <name val="Arial"/>
      <family val="2"/>
    </font>
    <font>
      <b/>
      <sz val="14"/>
      <color theme="1"/>
      <name val="Calibri"/>
      <family val="2"/>
      <scheme val="minor"/>
    </font>
    <font>
      <b/>
      <sz val="11"/>
      <color theme="0"/>
      <name val="Calibri"/>
      <family val="2"/>
      <scheme val="minor"/>
    </font>
    <font>
      <b/>
      <u/>
      <sz val="8"/>
      <name val="Calibri"/>
      <family val="2"/>
      <scheme val="minor"/>
    </font>
    <font>
      <b/>
      <sz val="8"/>
      <name val="Calibri"/>
      <family val="2"/>
      <scheme val="minor"/>
    </font>
    <font>
      <sz val="8"/>
      <name val="Calibri"/>
      <family val="2"/>
      <scheme val="minor"/>
    </font>
    <font>
      <sz val="8"/>
      <color theme="1"/>
      <name val="Calibri"/>
      <family val="2"/>
      <scheme val="minor"/>
    </font>
    <font>
      <sz val="8"/>
      <color rgb="FFFF0000"/>
      <name val="Calibri"/>
      <family val="2"/>
      <scheme val="minor"/>
    </font>
    <font>
      <sz val="8"/>
      <color rgb="FF000000"/>
      <name val="Calibri"/>
      <family val="2"/>
      <scheme val="minor"/>
    </font>
    <font>
      <sz val="8"/>
      <color indexed="48"/>
      <name val="Calibri"/>
      <family val="2"/>
      <scheme val="minor"/>
    </font>
    <font>
      <b/>
      <sz val="8"/>
      <color theme="1"/>
      <name val="Calibri"/>
      <family val="2"/>
      <scheme val="minor"/>
    </font>
    <font>
      <b/>
      <sz val="8"/>
      <color theme="0"/>
      <name val="Calibri"/>
      <family val="2"/>
      <scheme val="minor"/>
    </font>
    <font>
      <b/>
      <sz val="8"/>
      <color rgb="FFFFFFFF"/>
      <name val="Calibri"/>
      <family val="2"/>
      <scheme val="minor"/>
    </font>
    <font>
      <b/>
      <u/>
      <sz val="8"/>
      <color theme="1"/>
      <name val="Calibri"/>
      <family val="2"/>
      <scheme val="minor"/>
    </font>
    <font>
      <b/>
      <sz val="8"/>
      <color indexed="9"/>
      <name val="Calibri"/>
      <family val="2"/>
      <scheme val="minor"/>
    </font>
    <font>
      <sz val="8"/>
      <color indexed="8"/>
      <name val="Calibri"/>
      <family val="2"/>
      <scheme val="minor"/>
    </font>
    <font>
      <i/>
      <sz val="8"/>
      <color indexed="18"/>
      <name val="Calibri"/>
      <family val="2"/>
      <scheme val="minor"/>
    </font>
    <font>
      <i/>
      <sz val="9"/>
      <color indexed="81"/>
      <name val="Tahoma"/>
      <family val="2"/>
    </font>
    <font>
      <b/>
      <sz val="9"/>
      <color indexed="81"/>
      <name val="Tahoma"/>
      <family val="2"/>
    </font>
    <font>
      <i/>
      <sz val="10"/>
      <color indexed="18"/>
      <name val="Calibri"/>
      <family val="2"/>
      <scheme val="minor"/>
    </font>
    <font>
      <sz val="10"/>
      <name val="Calibri"/>
      <family val="2"/>
      <scheme val="minor"/>
    </font>
    <font>
      <b/>
      <sz val="10"/>
      <name val="Calibri"/>
      <family val="2"/>
      <scheme val="minor"/>
    </font>
    <font>
      <b/>
      <sz val="10"/>
      <color indexed="9"/>
      <name val="Calibri"/>
      <family val="2"/>
      <scheme val="minor"/>
    </font>
    <font>
      <sz val="10"/>
      <color indexed="8"/>
      <name val="Calibri"/>
      <family val="2"/>
      <scheme val="minor"/>
    </font>
    <font>
      <b/>
      <sz val="10"/>
      <color indexed="8"/>
      <name val="Calibri"/>
      <family val="2"/>
      <scheme val="minor"/>
    </font>
    <font>
      <sz val="10"/>
      <color rgb="FFFF0000"/>
      <name val="Calibri"/>
      <family val="2"/>
      <scheme val="minor"/>
    </font>
  </fonts>
  <fills count="43">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indexed="56"/>
        <bgColor indexed="64"/>
      </patternFill>
    </fill>
    <fill>
      <patternFill patternType="solid">
        <fgColor theme="0"/>
        <bgColor indexed="64"/>
      </patternFill>
    </fill>
    <fill>
      <patternFill patternType="solid">
        <fgColor rgb="FFFFC000"/>
        <bgColor indexed="64"/>
      </patternFill>
    </fill>
    <fill>
      <patternFill patternType="solid">
        <fgColor rgb="FFF2F2F2"/>
        <bgColor rgb="FF000000"/>
      </patternFill>
    </fill>
    <fill>
      <patternFill patternType="solid">
        <fgColor theme="7"/>
        <bgColor indexed="64"/>
      </patternFill>
    </fill>
    <fill>
      <patternFill patternType="solid">
        <fgColor theme="8"/>
        <bgColor indexed="64"/>
      </patternFill>
    </fill>
    <fill>
      <patternFill patternType="solid">
        <fgColor theme="3"/>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bgColor indexed="64"/>
      </patternFill>
    </fill>
    <fill>
      <patternFill patternType="solid">
        <fgColor rgb="FF00B0F0"/>
        <bgColor indexed="64"/>
      </patternFill>
    </fill>
    <fill>
      <patternFill patternType="solid">
        <fgColor rgb="FF7030A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6"/>
        <bgColor indexed="64"/>
      </patternFill>
    </fill>
    <fill>
      <patternFill patternType="solid">
        <fgColor theme="9"/>
        <bgColor indexed="64"/>
      </patternFill>
    </fill>
    <fill>
      <patternFill patternType="solid">
        <fgColor theme="2" tint="-0.499984740745262"/>
        <bgColor indexed="64"/>
      </patternFill>
    </fill>
  </fills>
  <borders count="66">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indexed="64"/>
      </right>
      <top style="thin">
        <color theme="1" tint="0.499984740745262"/>
      </top>
      <bottom style="thin">
        <color theme="0" tint="-4.9989318521683403E-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indexed="64"/>
      </right>
      <top style="thin">
        <color theme="1" tint="0.499984740745262"/>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tint="0.499984740745262"/>
      </left>
      <right/>
      <top style="thin">
        <color theme="1" tint="0.499984740745262"/>
      </top>
      <bottom/>
      <diagonal/>
    </border>
    <border>
      <left/>
      <right/>
      <top/>
      <bottom style="thin">
        <color rgb="FF808080"/>
      </bottom>
      <diagonal/>
    </border>
    <border>
      <left style="thin">
        <color rgb="FF808080"/>
      </left>
      <right/>
      <top style="thin">
        <color rgb="FF808080"/>
      </top>
      <bottom/>
      <diagonal/>
    </border>
    <border>
      <left/>
      <right style="thin">
        <color rgb="FF808080"/>
      </right>
      <top style="thin">
        <color rgb="FF808080"/>
      </top>
      <bottom/>
      <diagonal/>
    </border>
    <border>
      <left/>
      <right/>
      <top style="thin">
        <color rgb="FFF2F2F2"/>
      </top>
      <bottom/>
      <diagonal/>
    </border>
    <border>
      <left style="thin">
        <color rgb="FF808080"/>
      </left>
      <right/>
      <top/>
      <bottom/>
      <diagonal/>
    </border>
    <border>
      <left/>
      <right style="thin">
        <color rgb="FF808080"/>
      </right>
      <top/>
      <bottom/>
      <diagonal/>
    </border>
    <border>
      <left style="thin">
        <color rgb="FF808080"/>
      </left>
      <right/>
      <top/>
      <bottom style="thin">
        <color rgb="FFF2F2F2"/>
      </bottom>
      <diagonal/>
    </border>
    <border>
      <left/>
      <right style="thin">
        <color rgb="FF808080"/>
      </right>
      <top/>
      <bottom style="thin">
        <color rgb="FFF2F2F2"/>
      </bottom>
      <diagonal/>
    </border>
    <border>
      <left style="thin">
        <color rgb="FF808080"/>
      </left>
      <right/>
      <top style="thin">
        <color rgb="FFF2F2F2"/>
      </top>
      <bottom/>
      <diagonal/>
    </border>
    <border>
      <left/>
      <right style="thin">
        <color rgb="FF808080"/>
      </right>
      <top style="thin">
        <color rgb="FFF2F2F2"/>
      </top>
      <bottom/>
      <diagonal/>
    </border>
    <border>
      <left/>
      <right/>
      <top/>
      <bottom style="thin">
        <color rgb="FFF2F2F2"/>
      </bottom>
      <diagonal/>
    </border>
    <border>
      <left style="thin">
        <color rgb="FF808080"/>
      </left>
      <right/>
      <top/>
      <bottom style="thin">
        <color rgb="FF808080"/>
      </bottom>
      <diagonal/>
    </border>
    <border>
      <left/>
      <right style="thin">
        <color rgb="FF808080"/>
      </right>
      <top/>
      <bottom style="thin">
        <color rgb="FF808080"/>
      </bottom>
      <diagonal/>
    </border>
    <border>
      <left style="medium">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
      <left style="thin">
        <color theme="0" tint="-0.499984740745262"/>
      </left>
      <right/>
      <top style="thin">
        <color theme="0" tint="-0.499984740745262"/>
      </top>
      <bottom/>
      <diagonal/>
    </border>
    <border>
      <left/>
      <right style="thin">
        <color indexed="64"/>
      </right>
      <top/>
      <bottom/>
      <diagonal/>
    </border>
    <border>
      <left style="thin">
        <color rgb="FF808080"/>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rgb="FFF2F2F2"/>
      </bottom>
      <diagonal/>
    </border>
    <border>
      <left style="thin">
        <color theme="1" tint="0.499984740745262"/>
      </left>
      <right style="thin">
        <color theme="1" tint="0.499984740745262"/>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thin">
        <color theme="1" tint="0.499984740745262"/>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25">
    <xf numFmtId="0" fontId="0" fillId="0" borderId="0"/>
    <xf numFmtId="0" fontId="2" fillId="0" borderId="0"/>
    <xf numFmtId="0" fontId="6"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 fillId="0" borderId="0"/>
    <xf numFmtId="0" fontId="2" fillId="0" borderId="0"/>
    <xf numFmtId="0" fontId="1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vertical="center"/>
    </xf>
    <xf numFmtId="0" fontId="2" fillId="0" borderId="0"/>
    <xf numFmtId="0" fontId="16" fillId="0" borderId="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14" borderId="0" applyNumberFormat="0" applyBorder="0" applyAlignment="0" applyProtection="0"/>
    <xf numFmtId="0" fontId="12" fillId="17" borderId="0" applyNumberFormat="0" applyBorder="0" applyAlignment="0" applyProtection="0"/>
    <xf numFmtId="0" fontId="12" fillId="20" borderId="0" applyNumberFormat="0" applyBorder="0" applyAlignment="0" applyProtection="0"/>
    <xf numFmtId="0" fontId="17" fillId="21"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8" borderId="0" applyNumberFormat="0" applyBorder="0" applyAlignment="0" applyProtection="0"/>
    <xf numFmtId="0" fontId="18" fillId="12" borderId="0" applyNumberFormat="0" applyBorder="0" applyAlignment="0" applyProtection="0"/>
    <xf numFmtId="0" fontId="19" fillId="29" borderId="34" applyNumberFormat="0" applyAlignment="0" applyProtection="0"/>
    <xf numFmtId="0" fontId="20" fillId="30" borderId="35" applyNumberFormat="0" applyAlignment="0" applyProtection="0"/>
    <xf numFmtId="0" fontId="21" fillId="0" borderId="0" applyNumberFormat="0" applyFill="0" applyBorder="0" applyAlignment="0" applyProtection="0"/>
    <xf numFmtId="0" fontId="22" fillId="13" borderId="0" applyNumberFormat="0" applyBorder="0" applyAlignment="0" applyProtection="0"/>
    <xf numFmtId="0" fontId="23" fillId="0" borderId="36" applyNumberFormat="0" applyFill="0" applyAlignment="0" applyProtection="0"/>
    <xf numFmtId="0" fontId="24" fillId="0" borderId="37" applyNumberFormat="0" applyFill="0" applyAlignment="0" applyProtection="0"/>
    <xf numFmtId="0" fontId="25" fillId="0" borderId="38" applyNumberFormat="0" applyFill="0" applyAlignment="0" applyProtection="0"/>
    <xf numFmtId="0" fontId="25" fillId="0" borderId="0" applyNumberFormat="0" applyFill="0" applyBorder="0" applyAlignment="0" applyProtection="0"/>
    <xf numFmtId="0" fontId="26" fillId="16" borderId="34" applyNumberFormat="0" applyAlignment="0" applyProtection="0"/>
    <xf numFmtId="0" fontId="27" fillId="0" borderId="39" applyNumberFormat="0" applyFill="0" applyAlignment="0" applyProtection="0"/>
    <xf numFmtId="0" fontId="28" fillId="31" borderId="0" applyNumberFormat="0" applyBorder="0" applyAlignment="0" applyProtection="0"/>
    <xf numFmtId="0" fontId="16" fillId="32" borderId="40" applyNumberFormat="0" applyFont="0" applyAlignment="0" applyProtection="0"/>
    <xf numFmtId="0" fontId="29" fillId="29" borderId="41" applyNumberFormat="0" applyAlignment="0" applyProtection="0"/>
    <xf numFmtId="0" fontId="30" fillId="0" borderId="0" applyNumberFormat="0" applyFill="0" applyBorder="0" applyAlignment="0" applyProtection="0"/>
    <xf numFmtId="0" fontId="31" fillId="0" borderId="42" applyNumberFormat="0" applyFill="0" applyAlignment="0" applyProtection="0"/>
    <xf numFmtId="0" fontId="32" fillId="0" borderId="0" applyNumberFormat="0" applyFill="0" applyBorder="0" applyAlignment="0" applyProtection="0"/>
    <xf numFmtId="0" fontId="2" fillId="0" borderId="0"/>
    <xf numFmtId="0" fontId="2" fillId="32" borderId="40" applyNumberFormat="0" applyFont="0" applyAlignment="0" applyProtection="0"/>
  </cellStyleXfs>
  <cellXfs count="437">
    <xf numFmtId="0" fontId="0" fillId="0" borderId="0" xfId="0"/>
    <xf numFmtId="0" fontId="3" fillId="0" borderId="0" xfId="2" applyFont="1" applyAlignment="1">
      <alignment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0" fontId="8" fillId="0" borderId="2" xfId="3" applyFont="1" applyBorder="1" applyAlignment="1" applyProtection="1">
      <alignment horizontal="left" vertical="center" wrapText="1"/>
    </xf>
    <xf numFmtId="0" fontId="2" fillId="0" borderId="5" xfId="2" applyFont="1" applyFill="1" applyBorder="1" applyAlignment="1">
      <alignment horizontal="center" vertical="center"/>
    </xf>
    <xf numFmtId="0" fontId="7" fillId="0" borderId="6" xfId="1" applyFont="1" applyBorder="1" applyAlignment="1">
      <alignment horizontal="center" vertical="center" wrapText="1"/>
    </xf>
    <xf numFmtId="0" fontId="7" fillId="0" borderId="7" xfId="1" applyFont="1" applyBorder="1" applyAlignment="1">
      <alignment horizontal="left" vertical="center" wrapText="1"/>
    </xf>
    <xf numFmtId="0" fontId="7" fillId="0" borderId="7" xfId="1" applyFont="1" applyBorder="1" applyAlignment="1">
      <alignment horizontal="center" vertical="center" wrapText="1"/>
    </xf>
    <xf numFmtId="0" fontId="3" fillId="0" borderId="0" xfId="2" applyFont="1"/>
    <xf numFmtId="0" fontId="2" fillId="0" borderId="8" xfId="2" applyFont="1" applyFill="1" applyBorder="1" applyAlignment="1">
      <alignment horizontal="center" vertical="center"/>
    </xf>
    <xf numFmtId="0" fontId="2" fillId="0" borderId="2" xfId="2" applyFont="1" applyFill="1" applyBorder="1" applyAlignment="1">
      <alignment horizontal="center" vertical="center"/>
    </xf>
    <xf numFmtId="0" fontId="9" fillId="0" borderId="2" xfId="4" applyBorder="1" applyAlignment="1">
      <alignment vertical="center"/>
    </xf>
    <xf numFmtId="0" fontId="3" fillId="0" borderId="2" xfId="2" applyFont="1" applyBorder="1"/>
    <xf numFmtId="0" fontId="10" fillId="0" borderId="0" xfId="4" applyFont="1" applyAlignment="1">
      <alignment vertical="center"/>
    </xf>
    <xf numFmtId="0" fontId="9" fillId="0" borderId="2" xfId="4" applyBorder="1" applyAlignment="1" applyProtection="1">
      <alignment horizontal="left" vertical="center" wrapText="1"/>
    </xf>
    <xf numFmtId="0" fontId="0" fillId="0" borderId="0" xfId="0"/>
    <xf numFmtId="0" fontId="0" fillId="0" borderId="2" xfId="0" applyBorder="1"/>
    <xf numFmtId="0" fontId="9" fillId="0" borderId="7" xfId="4" applyBorder="1" applyAlignment="1">
      <alignment vertical="center"/>
    </xf>
    <xf numFmtId="0" fontId="3" fillId="0" borderId="7" xfId="2" applyFont="1" applyBorder="1"/>
    <xf numFmtId="0" fontId="9" fillId="0" borderId="2" xfId="4" applyBorder="1"/>
    <xf numFmtId="0" fontId="4" fillId="0" borderId="0" xfId="0" applyFont="1" applyFill="1" applyBorder="1"/>
    <xf numFmtId="0" fontId="3" fillId="0" borderId="22" xfId="0" applyFont="1" applyFill="1" applyBorder="1"/>
    <xf numFmtId="0" fontId="4" fillId="0" borderId="23"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23" xfId="0" applyFont="1" applyFill="1" applyBorder="1" applyAlignment="1">
      <alignment horizontal="center"/>
    </xf>
    <xf numFmtId="0" fontId="4" fillId="0" borderId="24" xfId="0" applyFont="1" applyFill="1" applyBorder="1" applyAlignment="1">
      <alignment horizontal="center"/>
    </xf>
    <xf numFmtId="0" fontId="3" fillId="0" borderId="23" xfId="0" applyFont="1" applyFill="1" applyBorder="1" applyAlignment="1">
      <alignment horizontal="center"/>
    </xf>
    <xf numFmtId="0" fontId="3" fillId="0" borderId="24" xfId="0" applyFont="1" applyFill="1" applyBorder="1" applyAlignment="1">
      <alignment horizontal="center"/>
    </xf>
    <xf numFmtId="0" fontId="3" fillId="0" borderId="25" xfId="0" applyFont="1" applyFill="1" applyBorder="1" applyAlignment="1">
      <alignment horizontal="center"/>
    </xf>
    <xf numFmtId="0" fontId="3" fillId="0" borderId="26" xfId="0" applyFont="1" applyFill="1" applyBorder="1"/>
    <xf numFmtId="0" fontId="3" fillId="0" borderId="26" xfId="0" applyFont="1" applyFill="1" applyBorder="1" applyAlignment="1">
      <alignment horizontal="center"/>
    </xf>
    <xf numFmtId="0" fontId="3" fillId="0" borderId="27" xfId="0" applyFont="1" applyFill="1" applyBorder="1" applyAlignment="1">
      <alignment horizontal="center"/>
    </xf>
    <xf numFmtId="0" fontId="3" fillId="0" borderId="28" xfId="0" applyFont="1" applyFill="1" applyBorder="1"/>
    <xf numFmtId="0" fontId="3" fillId="0" borderId="28" xfId="0" applyFont="1" applyFill="1" applyBorder="1" applyAlignment="1">
      <alignment horizontal="center"/>
    </xf>
    <xf numFmtId="0" fontId="3" fillId="0" borderId="0" xfId="0" applyFont="1" applyFill="1" applyBorder="1"/>
    <xf numFmtId="0" fontId="3" fillId="0" borderId="24" xfId="0" applyFont="1" applyFill="1" applyBorder="1"/>
    <xf numFmtId="0" fontId="3" fillId="0" borderId="29" xfId="0" applyFont="1" applyFill="1" applyBorder="1" applyAlignment="1">
      <alignment horizontal="center"/>
    </xf>
    <xf numFmtId="0" fontId="3" fillId="0" borderId="29" xfId="0" applyFont="1" applyFill="1" applyBorder="1"/>
    <xf numFmtId="0" fontId="3" fillId="0" borderId="23" xfId="0" applyFont="1" applyFill="1" applyBorder="1" applyAlignment="1">
      <alignment horizontal="center" vertical="center"/>
    </xf>
    <xf numFmtId="0" fontId="3" fillId="0" borderId="0" xfId="0" applyFont="1" applyFill="1" applyBorder="1" applyAlignment="1">
      <alignment horizontal="center"/>
    </xf>
    <xf numFmtId="0" fontId="3" fillId="7" borderId="23" xfId="0" applyFont="1" applyFill="1" applyBorder="1" applyAlignment="1">
      <alignment horizontal="center"/>
    </xf>
    <xf numFmtId="0" fontId="3" fillId="7" borderId="24" xfId="0" applyFont="1" applyFill="1" applyBorder="1" applyAlignment="1">
      <alignment horizontal="center"/>
    </xf>
    <xf numFmtId="0" fontId="3" fillId="7" borderId="24" xfId="0" applyFont="1" applyFill="1" applyBorder="1"/>
    <xf numFmtId="0" fontId="3" fillId="7" borderId="25" xfId="0" applyFont="1" applyFill="1" applyBorder="1" applyAlignment="1">
      <alignment horizontal="center"/>
    </xf>
    <xf numFmtId="0" fontId="3" fillId="7" borderId="26" xfId="0" applyFont="1" applyFill="1" applyBorder="1"/>
    <xf numFmtId="0" fontId="3" fillId="7" borderId="26" xfId="0" applyFont="1" applyFill="1" applyBorder="1" applyAlignment="1">
      <alignment horizontal="center"/>
    </xf>
    <xf numFmtId="0" fontId="3" fillId="7" borderId="30" xfId="0" applyFont="1" applyFill="1" applyBorder="1" applyAlignment="1">
      <alignment horizontal="center"/>
    </xf>
    <xf numFmtId="0" fontId="3" fillId="7" borderId="31" xfId="0" applyFont="1" applyFill="1" applyBorder="1"/>
    <xf numFmtId="0" fontId="3" fillId="7" borderId="31" xfId="0" applyFont="1" applyFill="1" applyBorder="1" applyAlignment="1">
      <alignment horizontal="center"/>
    </xf>
    <xf numFmtId="0" fontId="3" fillId="7" borderId="0" xfId="0" applyFont="1" applyFill="1" applyBorder="1" applyAlignment="1">
      <alignment horizontal="center"/>
    </xf>
    <xf numFmtId="0" fontId="3" fillId="7" borderId="0" xfId="0" applyFont="1" applyFill="1" applyBorder="1"/>
    <xf numFmtId="0" fontId="3" fillId="7" borderId="29" xfId="0" applyFont="1" applyFill="1" applyBorder="1"/>
    <xf numFmtId="0" fontId="3" fillId="7" borderId="23" xfId="0" applyFont="1" applyFill="1" applyBorder="1"/>
    <xf numFmtId="0" fontId="4" fillId="0" borderId="0" xfId="0" applyFont="1" applyFill="1" applyBorder="1" applyAlignment="1">
      <alignment horizontal="center" vertical="center"/>
    </xf>
    <xf numFmtId="0" fontId="4" fillId="0" borderId="0" xfId="0" applyFont="1" applyFill="1" applyBorder="1" applyAlignment="1">
      <alignment horizontal="center"/>
    </xf>
    <xf numFmtId="0" fontId="14" fillId="8" borderId="2" xfId="0" applyFont="1" applyFill="1" applyBorder="1"/>
    <xf numFmtId="0" fontId="0" fillId="9" borderId="2" xfId="0" applyFill="1" applyBorder="1"/>
    <xf numFmtId="0" fontId="13" fillId="0" borderId="0" xfId="0" applyFont="1" applyAlignment="1">
      <alignment horizontal="right"/>
    </xf>
    <xf numFmtId="0" fontId="9" fillId="0" borderId="7" xfId="4" applyBorder="1"/>
    <xf numFmtId="0" fontId="4" fillId="0" borderId="0" xfId="2" applyFont="1"/>
    <xf numFmtId="0" fontId="0" fillId="0" borderId="0" xfId="0"/>
    <xf numFmtId="49" fontId="7" fillId="0" borderId="2" xfId="1" applyNumberFormat="1" applyFont="1" applyBorder="1" applyAlignment="1">
      <alignment horizontal="center" vertical="center" wrapText="1"/>
    </xf>
    <xf numFmtId="0" fontId="3" fillId="0" borderId="0" xfId="2" applyFont="1" applyBorder="1"/>
    <xf numFmtId="0" fontId="9" fillId="0" borderId="0" xfId="4"/>
    <xf numFmtId="0" fontId="3" fillId="0" borderId="2" xfId="2" applyFont="1" applyBorder="1" applyAlignment="1">
      <alignment horizontal="center"/>
    </xf>
    <xf numFmtId="49" fontId="33" fillId="0" borderId="2" xfId="0" applyNumberFormat="1" applyFont="1" applyBorder="1"/>
    <xf numFmtId="49" fontId="34" fillId="33" borderId="2" xfId="0" applyNumberFormat="1" applyFont="1" applyFill="1" applyBorder="1" applyAlignment="1">
      <alignment horizontal="center" vertical="center" wrapText="1"/>
    </xf>
    <xf numFmtId="0" fontId="3" fillId="6" borderId="23" xfId="0" applyFont="1" applyFill="1" applyBorder="1" applyAlignment="1">
      <alignment horizontal="center"/>
    </xf>
    <xf numFmtId="0" fontId="3" fillId="6" borderId="24" xfId="0" applyFont="1" applyFill="1" applyBorder="1"/>
    <xf numFmtId="0" fontId="36" fillId="35" borderId="23" xfId="0" applyFont="1" applyFill="1" applyBorder="1" applyAlignment="1">
      <alignment horizontal="center"/>
    </xf>
    <xf numFmtId="0" fontId="36" fillId="35" borderId="24" xfId="0" applyFont="1" applyFill="1" applyBorder="1"/>
    <xf numFmtId="0" fontId="36" fillId="35" borderId="27" xfId="0" applyFont="1" applyFill="1" applyBorder="1" applyAlignment="1">
      <alignment horizontal="center"/>
    </xf>
    <xf numFmtId="0" fontId="36" fillId="35" borderId="0" xfId="0" applyFont="1" applyFill="1" applyBorder="1"/>
    <xf numFmtId="0" fontId="3" fillId="6" borderId="29" xfId="0" applyFont="1" applyFill="1" applyBorder="1" applyAlignment="1">
      <alignment horizontal="center"/>
    </xf>
    <xf numFmtId="0" fontId="3" fillId="34" borderId="24" xfId="0" applyFont="1" applyFill="1" applyBorder="1"/>
    <xf numFmtId="0" fontId="3" fillId="34" borderId="23" xfId="0" applyFont="1" applyFill="1" applyBorder="1" applyAlignment="1">
      <alignment horizontal="center"/>
    </xf>
    <xf numFmtId="0" fontId="3" fillId="36" borderId="27" xfId="0" applyFont="1" applyFill="1" applyBorder="1" applyAlignment="1">
      <alignment horizontal="center"/>
    </xf>
    <xf numFmtId="0" fontId="0" fillId="36" borderId="45" xfId="0" applyFill="1" applyBorder="1"/>
    <xf numFmtId="0" fontId="0" fillId="36" borderId="0" xfId="0" applyFill="1" applyBorder="1"/>
    <xf numFmtId="0" fontId="0" fillId="36" borderId="23" xfId="0" applyFill="1" applyBorder="1"/>
    <xf numFmtId="0" fontId="0" fillId="36" borderId="46" xfId="0" applyFill="1" applyBorder="1"/>
    <xf numFmtId="0" fontId="0" fillId="36" borderId="47" xfId="0" applyFill="1" applyBorder="1"/>
    <xf numFmtId="0" fontId="0" fillId="36" borderId="48" xfId="0" applyFill="1" applyBorder="1"/>
    <xf numFmtId="0" fontId="0" fillId="0" borderId="0" xfId="0" applyBorder="1"/>
    <xf numFmtId="0" fontId="35" fillId="0" borderId="0" xfId="0" applyFont="1" applyBorder="1" applyAlignment="1">
      <alignment horizontal="center"/>
    </xf>
    <xf numFmtId="0" fontId="35" fillId="0" borderId="45" xfId="0" applyFont="1" applyBorder="1" applyAlignment="1">
      <alignment horizontal="center"/>
    </xf>
    <xf numFmtId="0" fontId="0" fillId="0" borderId="45" xfId="0" applyBorder="1"/>
    <xf numFmtId="0" fontId="36" fillId="35" borderId="45" xfId="0" applyFont="1" applyFill="1" applyBorder="1"/>
    <xf numFmtId="0" fontId="0" fillId="0" borderId="43" xfId="0" applyBorder="1"/>
    <xf numFmtId="0" fontId="0" fillId="0" borderId="49" xfId="0" applyBorder="1"/>
    <xf numFmtId="0" fontId="3" fillId="5" borderId="23" xfId="0" applyFont="1" applyFill="1" applyBorder="1" applyAlignment="1">
      <alignment horizontal="center"/>
    </xf>
    <xf numFmtId="0" fontId="3" fillId="34" borderId="27" xfId="0" applyFont="1" applyFill="1" applyBorder="1" applyAlignment="1">
      <alignment horizontal="center"/>
    </xf>
    <xf numFmtId="0" fontId="3" fillId="37" borderId="24" xfId="0" applyFont="1" applyFill="1" applyBorder="1"/>
    <xf numFmtId="0" fontId="0" fillId="6" borderId="7" xfId="0" applyFill="1" applyBorder="1"/>
    <xf numFmtId="0" fontId="0" fillId="0" borderId="7" xfId="0" applyBorder="1"/>
    <xf numFmtId="0" fontId="0" fillId="37" borderId="51" xfId="0" applyFill="1" applyBorder="1"/>
    <xf numFmtId="0" fontId="0" fillId="0" borderId="52" xfId="0" applyFill="1" applyBorder="1"/>
    <xf numFmtId="0" fontId="37" fillId="0" borderId="0" xfId="0" applyFont="1"/>
    <xf numFmtId="0" fontId="0" fillId="39" borderId="2" xfId="0" applyFont="1" applyFill="1" applyBorder="1"/>
    <xf numFmtId="0" fontId="38" fillId="38" borderId="55" xfId="0" applyFont="1" applyFill="1" applyBorder="1" applyAlignment="1">
      <alignment horizontal="center"/>
    </xf>
    <xf numFmtId="0" fontId="38" fillId="38" borderId="56" xfId="0" applyFont="1" applyFill="1" applyBorder="1" applyAlignment="1">
      <alignment horizontal="center"/>
    </xf>
    <xf numFmtId="0" fontId="38" fillId="38" borderId="57" xfId="0" applyFont="1" applyFill="1" applyBorder="1" applyAlignment="1">
      <alignment horizontal="center"/>
    </xf>
    <xf numFmtId="15" fontId="0" fillId="39" borderId="10" xfId="0" applyNumberFormat="1" applyFont="1" applyFill="1" applyBorder="1"/>
    <xf numFmtId="165" fontId="0" fillId="39" borderId="10" xfId="0" applyNumberFormat="1" applyFont="1" applyFill="1" applyBorder="1" applyAlignment="1">
      <alignment horizontal="center"/>
    </xf>
    <xf numFmtId="0" fontId="0" fillId="39" borderId="10" xfId="0" applyFont="1" applyFill="1" applyBorder="1"/>
    <xf numFmtId="0" fontId="0" fillId="39" borderId="7" xfId="0" applyFont="1" applyFill="1" applyBorder="1"/>
    <xf numFmtId="15" fontId="0" fillId="0" borderId="10" xfId="0" applyNumberFormat="1" applyFont="1" applyBorder="1"/>
    <xf numFmtId="0" fontId="0" fillId="0" borderId="10" xfId="0" applyFont="1" applyBorder="1" applyAlignment="1">
      <alignment horizontal="center"/>
    </xf>
    <xf numFmtId="0" fontId="0" fillId="0" borderId="10" xfId="0" applyFont="1" applyBorder="1"/>
    <xf numFmtId="0" fontId="0" fillId="0" borderId="7" xfId="0" applyFont="1" applyBorder="1"/>
    <xf numFmtId="0" fontId="0" fillId="39" borderId="10" xfId="0" applyFont="1" applyFill="1" applyBorder="1" applyAlignment="1">
      <alignment horizontal="center"/>
    </xf>
    <xf numFmtId="0" fontId="0" fillId="39" borderId="12" xfId="0" applyFont="1" applyFill="1" applyBorder="1"/>
    <xf numFmtId="0" fontId="0" fillId="39" borderId="12" xfId="0" applyFont="1" applyFill="1" applyBorder="1" applyAlignment="1">
      <alignment horizontal="center"/>
    </xf>
    <xf numFmtId="0" fontId="1" fillId="0" borderId="0" xfId="0" applyFont="1"/>
    <xf numFmtId="0" fontId="39" fillId="0" borderId="0" xfId="1" applyFont="1" applyBorder="1" applyAlignment="1">
      <alignment vertical="center"/>
    </xf>
    <xf numFmtId="0" fontId="40" fillId="0" borderId="0" xfId="1" applyFont="1" applyBorder="1" applyAlignment="1">
      <alignment vertical="top" wrapText="1"/>
    </xf>
    <xf numFmtId="0" fontId="41" fillId="0" borderId="4" xfId="1" applyFont="1" applyBorder="1" applyAlignment="1">
      <alignment horizontal="center" vertical="center"/>
    </xf>
    <xf numFmtId="0" fontId="41" fillId="0" borderId="1" xfId="1" applyFont="1" applyBorder="1" applyAlignment="1">
      <alignment horizontal="left" vertical="center" wrapText="1"/>
    </xf>
    <xf numFmtId="0" fontId="41" fillId="0" borderId="1" xfId="1" applyFont="1" applyBorder="1" applyAlignment="1">
      <alignment horizontal="center" vertical="center" wrapText="1"/>
    </xf>
    <xf numFmtId="15" fontId="41" fillId="0" borderId="1" xfId="1" applyNumberFormat="1" applyFont="1" applyBorder="1" applyAlignment="1">
      <alignment horizontal="center" vertical="center"/>
    </xf>
    <xf numFmtId="0" fontId="41" fillId="0" borderId="4" xfId="1" applyFont="1" applyBorder="1" applyAlignment="1">
      <alignment horizontal="center" vertical="top"/>
    </xf>
    <xf numFmtId="0" fontId="41" fillId="0" borderId="1" xfId="1" applyFont="1" applyBorder="1" applyAlignment="1">
      <alignment horizontal="left" vertical="top" wrapText="1"/>
    </xf>
    <xf numFmtId="0" fontId="41" fillId="0" borderId="1" xfId="1" applyFont="1" applyBorder="1" applyAlignment="1">
      <alignment horizontal="center" vertical="top" wrapText="1"/>
    </xf>
    <xf numFmtId="15" fontId="41" fillId="0" borderId="1" xfId="1" applyNumberFormat="1" applyFont="1" applyBorder="1" applyAlignment="1">
      <alignment horizontal="center" vertical="top"/>
    </xf>
    <xf numFmtId="0" fontId="41" fillId="0" borderId="1" xfId="1" applyFont="1" applyFill="1" applyBorder="1" applyAlignment="1">
      <alignment horizontal="left" vertical="top" wrapText="1"/>
    </xf>
    <xf numFmtId="0" fontId="41" fillId="0" borderId="3" xfId="1" applyFont="1" applyBorder="1" applyAlignment="1">
      <alignment horizontal="left" vertical="top" wrapText="1"/>
    </xf>
    <xf numFmtId="0" fontId="41" fillId="0" borderId="3" xfId="1" applyFont="1" applyBorder="1" applyAlignment="1">
      <alignment horizontal="center" vertical="top" wrapText="1"/>
    </xf>
    <xf numFmtId="15" fontId="41" fillId="0" borderId="3" xfId="1" applyNumberFormat="1" applyFont="1" applyBorder="1" applyAlignment="1">
      <alignment horizontal="center" vertical="top"/>
    </xf>
    <xf numFmtId="0" fontId="41" fillId="0" borderId="3" xfId="1" applyFont="1" applyBorder="1" applyAlignment="1">
      <alignment horizontal="center" vertical="center" wrapText="1"/>
    </xf>
    <xf numFmtId="0" fontId="41" fillId="0" borderId="1" xfId="1" applyFont="1" applyFill="1" applyBorder="1" applyAlignment="1">
      <alignment horizontal="center" vertical="top"/>
    </xf>
    <xf numFmtId="0" fontId="41" fillId="0" borderId="2" xfId="1" applyFont="1" applyFill="1" applyBorder="1" applyAlignment="1">
      <alignment horizontal="left" vertical="top" wrapText="1"/>
    </xf>
    <xf numFmtId="0" fontId="41" fillId="0" borderId="2" xfId="1" applyFont="1" applyFill="1" applyBorder="1" applyAlignment="1">
      <alignment horizontal="center" vertical="top" wrapText="1"/>
    </xf>
    <xf numFmtId="15" fontId="41" fillId="0" borderId="2" xfId="1" applyNumberFormat="1" applyFont="1" applyBorder="1" applyAlignment="1">
      <alignment horizontal="center" vertical="top"/>
    </xf>
    <xf numFmtId="0" fontId="41" fillId="0" borderId="50" xfId="1" applyFont="1" applyFill="1" applyBorder="1" applyAlignment="1">
      <alignment horizontal="left" vertical="top" wrapText="1"/>
    </xf>
    <xf numFmtId="0" fontId="41" fillId="0" borderId="50" xfId="1" applyFont="1" applyFill="1" applyBorder="1" applyAlignment="1">
      <alignment horizontal="center" vertical="top" wrapText="1"/>
    </xf>
    <xf numFmtId="15" fontId="41" fillId="0" borderId="50" xfId="1" applyNumberFormat="1" applyFont="1" applyBorder="1" applyAlignment="1">
      <alignment horizontal="center" vertical="top"/>
    </xf>
    <xf numFmtId="0" fontId="41" fillId="0" borderId="3" xfId="1" applyFont="1" applyFill="1" applyBorder="1" applyAlignment="1">
      <alignment horizontal="left" vertical="top" wrapText="1"/>
    </xf>
    <xf numFmtId="0" fontId="41" fillId="0" borderId="3" xfId="1" applyFont="1" applyFill="1" applyBorder="1" applyAlignment="1">
      <alignment horizontal="center" vertical="top" wrapText="1"/>
    </xf>
    <xf numFmtId="0" fontId="41" fillId="0" borderId="4" xfId="1" applyFont="1" applyFill="1" applyBorder="1" applyAlignment="1">
      <alignment horizontal="center" vertical="top"/>
    </xf>
    <xf numFmtId="0" fontId="41" fillId="0" borderId="18" xfId="1" applyFont="1" applyBorder="1" applyAlignment="1">
      <alignment horizontal="center" vertical="top"/>
    </xf>
    <xf numFmtId="0" fontId="41" fillId="0" borderId="15" xfId="1" applyFont="1" applyFill="1" applyBorder="1" applyAlignment="1">
      <alignment horizontal="left" vertical="top" wrapText="1"/>
    </xf>
    <xf numFmtId="0" fontId="41" fillId="0" borderId="16" xfId="1" applyFont="1" applyBorder="1" applyAlignment="1">
      <alignment horizontal="center" vertical="top" wrapText="1"/>
    </xf>
    <xf numFmtId="15" fontId="41" fillId="0" borderId="16" xfId="1" applyNumberFormat="1" applyFont="1" applyBorder="1" applyAlignment="1">
      <alignment horizontal="center" vertical="top"/>
    </xf>
    <xf numFmtId="0" fontId="41" fillId="0" borderId="16" xfId="1" applyFont="1" applyFill="1" applyBorder="1" applyAlignment="1">
      <alignment horizontal="center" vertical="top" wrapText="1"/>
    </xf>
    <xf numFmtId="0" fontId="41" fillId="0" borderId="17" xfId="1" applyFont="1" applyBorder="1" applyAlignment="1">
      <alignment horizontal="center" vertical="top"/>
    </xf>
    <xf numFmtId="0" fontId="41" fillId="0" borderId="17" xfId="1" applyFont="1" applyFill="1" applyBorder="1" applyAlignment="1">
      <alignment horizontal="center" vertical="top" wrapText="1"/>
    </xf>
    <xf numFmtId="15" fontId="41" fillId="0" borderId="17" xfId="1" applyNumberFormat="1" applyFont="1" applyBorder="1" applyAlignment="1">
      <alignment horizontal="center" vertical="top"/>
    </xf>
    <xf numFmtId="0" fontId="41" fillId="0" borderId="17" xfId="1" applyFont="1" applyFill="1" applyBorder="1" applyAlignment="1">
      <alignment horizontal="left" vertical="center" wrapText="1"/>
    </xf>
    <xf numFmtId="0" fontId="41" fillId="0" borderId="17" xfId="1" applyFont="1" applyFill="1" applyBorder="1" applyAlignment="1">
      <alignment horizontal="left" wrapText="1"/>
    </xf>
    <xf numFmtId="0" fontId="41" fillId="0" borderId="33" xfId="1" applyFont="1" applyFill="1" applyBorder="1" applyAlignment="1">
      <alignment horizontal="left" vertical="center" wrapText="1"/>
    </xf>
    <xf numFmtId="0" fontId="41" fillId="0" borderId="14" xfId="1" applyFont="1" applyBorder="1" applyAlignment="1">
      <alignment horizontal="center" vertical="top"/>
    </xf>
    <xf numFmtId="0" fontId="41" fillId="0" borderId="2" xfId="1" applyFont="1" applyFill="1" applyBorder="1" applyAlignment="1">
      <alignment horizontal="left" vertical="center" wrapText="1"/>
    </xf>
    <xf numFmtId="0" fontId="41" fillId="0" borderId="44" xfId="1" applyFont="1" applyBorder="1" applyAlignment="1">
      <alignment horizontal="center" vertical="top"/>
    </xf>
    <xf numFmtId="15" fontId="41" fillId="0" borderId="33" xfId="1" applyNumberFormat="1" applyFont="1" applyBorder="1" applyAlignment="1">
      <alignment horizontal="center" vertical="top"/>
    </xf>
    <xf numFmtId="0" fontId="41" fillId="0" borderId="33" xfId="1" applyFont="1" applyFill="1" applyBorder="1" applyAlignment="1">
      <alignment horizontal="center" vertical="top" wrapText="1"/>
    </xf>
    <xf numFmtId="0" fontId="41" fillId="0" borderId="2" xfId="1" applyFont="1" applyFill="1" applyBorder="1" applyAlignment="1">
      <alignment horizontal="center" vertical="top"/>
    </xf>
    <xf numFmtId="0" fontId="41" fillId="0" borderId="2" xfId="1" applyFont="1" applyBorder="1" applyAlignment="1">
      <alignment horizontal="center" vertical="top"/>
    </xf>
    <xf numFmtId="0" fontId="41" fillId="0" borderId="2" xfId="1" applyFont="1" applyBorder="1" applyAlignment="1">
      <alignment horizontal="center" vertical="top" wrapText="1"/>
    </xf>
    <xf numFmtId="0" fontId="41" fillId="0" borderId="11" xfId="1" applyFont="1" applyFill="1" applyBorder="1" applyAlignment="1">
      <alignment horizontal="center" vertical="top"/>
    </xf>
    <xf numFmtId="0" fontId="42" fillId="0" borderId="0" xfId="0" applyFont="1"/>
    <xf numFmtId="0" fontId="42" fillId="0" borderId="0" xfId="0" applyFont="1" applyAlignment="1">
      <alignment vertical="top" wrapText="1"/>
    </xf>
    <xf numFmtId="0" fontId="40" fillId="0" borderId="0" xfId="1" applyFont="1" applyBorder="1" applyAlignment="1">
      <alignment vertical="center"/>
    </xf>
    <xf numFmtId="0" fontId="40" fillId="0" borderId="0" xfId="1" applyFont="1" applyBorder="1" applyAlignment="1">
      <alignment horizontal="center" vertical="center" wrapText="1"/>
    </xf>
    <xf numFmtId="0" fontId="40" fillId="0" borderId="0" xfId="1" applyFont="1" applyBorder="1" applyAlignment="1">
      <alignment horizontal="center" vertical="center"/>
    </xf>
    <xf numFmtId="15" fontId="41" fillId="2" borderId="1" xfId="1" applyNumberFormat="1" applyFont="1" applyFill="1" applyBorder="1" applyAlignment="1">
      <alignment horizontal="center" vertical="center"/>
    </xf>
    <xf numFmtId="0" fontId="41" fillId="0" borderId="0" xfId="1" applyFont="1" applyBorder="1" applyAlignment="1">
      <alignment vertical="center"/>
    </xf>
    <xf numFmtId="0" fontId="41" fillId="0" borderId="2" xfId="1" applyFont="1" applyBorder="1" applyAlignment="1">
      <alignment horizontal="center" vertical="center"/>
    </xf>
    <xf numFmtId="0" fontId="41" fillId="0" borderId="2" xfId="1" applyFont="1" applyBorder="1" applyAlignment="1">
      <alignment horizontal="left" vertical="center" wrapText="1"/>
    </xf>
    <xf numFmtId="0" fontId="41" fillId="0" borderId="2" xfId="1" applyFont="1" applyBorder="1" applyAlignment="1">
      <alignment horizontal="center" vertical="center" wrapText="1"/>
    </xf>
    <xf numFmtId="0" fontId="41" fillId="0" borderId="2" xfId="1" applyFont="1" applyFill="1" applyBorder="1" applyAlignment="1">
      <alignment horizontal="center" vertical="center" wrapText="1"/>
    </xf>
    <xf numFmtId="15" fontId="41" fillId="0" borderId="2" xfId="1" applyNumberFormat="1" applyFont="1" applyBorder="1" applyAlignment="1">
      <alignment horizontal="center" vertical="center"/>
    </xf>
    <xf numFmtId="0" fontId="41" fillId="0" borderId="2" xfId="1" applyFont="1" applyFill="1" applyBorder="1" applyAlignment="1">
      <alignment horizontal="center" vertical="center"/>
    </xf>
    <xf numFmtId="15" fontId="43" fillId="0" borderId="2" xfId="1" applyNumberFormat="1" applyFont="1" applyBorder="1" applyAlignment="1">
      <alignment horizontal="center" vertical="center"/>
    </xf>
    <xf numFmtId="0" fontId="42" fillId="0" borderId="2" xfId="0" applyFont="1" applyBorder="1" applyAlignment="1">
      <alignment horizontal="center"/>
    </xf>
    <xf numFmtId="0" fontId="42" fillId="0" borderId="2" xfId="0" applyFont="1" applyBorder="1"/>
    <xf numFmtId="0" fontId="44" fillId="0" borderId="2" xfId="0" applyFont="1" applyBorder="1" applyAlignment="1">
      <alignment wrapText="1"/>
    </xf>
    <xf numFmtId="0" fontId="42" fillId="0" borderId="2" xfId="0" applyFont="1" applyBorder="1" applyAlignment="1">
      <alignment wrapText="1"/>
    </xf>
    <xf numFmtId="0" fontId="44" fillId="0" borderId="2" xfId="0" applyFont="1" applyBorder="1" applyAlignment="1">
      <alignment horizontal="left" vertical="center" wrapText="1"/>
    </xf>
    <xf numFmtId="0" fontId="43" fillId="0" borderId="2" xfId="1" applyFont="1" applyFill="1" applyBorder="1" applyAlignment="1">
      <alignment horizontal="center" vertical="center" wrapText="1"/>
    </xf>
    <xf numFmtId="0" fontId="42" fillId="0" borderId="2" xfId="0" applyFont="1" applyBorder="1" applyAlignment="1">
      <alignment vertical="top" wrapText="1"/>
    </xf>
    <xf numFmtId="0" fontId="41" fillId="5" borderId="2" xfId="1" applyFont="1" applyFill="1" applyBorder="1" applyAlignment="1">
      <alignment horizontal="center" vertical="center" wrapText="1"/>
    </xf>
    <xf numFmtId="0" fontId="41" fillId="0" borderId="9" xfId="1" applyFont="1" applyFill="1" applyBorder="1" applyAlignment="1">
      <alignment horizontal="left" vertical="center" wrapText="1"/>
    </xf>
    <xf numFmtId="0" fontId="41" fillId="0" borderId="9" xfId="1" applyFont="1" applyFill="1" applyBorder="1" applyAlignment="1">
      <alignment horizontal="center" vertical="center" wrapText="1"/>
    </xf>
    <xf numFmtId="0" fontId="42" fillId="0" borderId="0" xfId="0" applyFont="1" applyAlignment="1">
      <alignment horizontal="left" vertical="center" wrapText="1" indent="5"/>
    </xf>
    <xf numFmtId="0" fontId="41" fillId="0" borderId="9" xfId="1" applyFont="1" applyFill="1" applyBorder="1" applyAlignment="1">
      <alignment horizontal="center" vertical="center"/>
    </xf>
    <xf numFmtId="0" fontId="42" fillId="0" borderId="2" xfId="0" applyFont="1" applyBorder="1" applyAlignment="1">
      <alignment horizontal="left" vertical="top" wrapText="1"/>
    </xf>
    <xf numFmtId="0" fontId="42" fillId="0" borderId="2" xfId="0" applyFont="1" applyFill="1" applyBorder="1" applyAlignment="1">
      <alignment horizontal="justify" vertical="center" wrapText="1"/>
    </xf>
    <xf numFmtId="0" fontId="41" fillId="0" borderId="2" xfId="0" applyFont="1" applyBorder="1" applyAlignment="1">
      <alignment wrapText="1"/>
    </xf>
    <xf numFmtId="0" fontId="42" fillId="0" borderId="2" xfId="0" applyFont="1" applyFill="1" applyBorder="1" applyAlignment="1">
      <alignment horizontal="justify" vertical="center"/>
    </xf>
    <xf numFmtId="0" fontId="42" fillId="0" borderId="2" xfId="0" applyFont="1" applyFill="1" applyBorder="1" applyAlignment="1">
      <alignment horizontal="justify" vertical="top" wrapText="1"/>
    </xf>
    <xf numFmtId="0" fontId="41" fillId="0" borderId="2" xfId="0" applyFont="1" applyFill="1" applyBorder="1" applyAlignment="1">
      <alignment horizontal="justify" vertical="center"/>
    </xf>
    <xf numFmtId="0" fontId="43" fillId="0" borderId="2" xfId="0" applyFont="1" applyBorder="1" applyAlignment="1">
      <alignment wrapText="1"/>
    </xf>
    <xf numFmtId="0" fontId="43" fillId="0" borderId="2" xfId="1" applyFont="1" applyFill="1" applyBorder="1" applyAlignment="1">
      <alignment horizontal="center" vertical="center"/>
    </xf>
    <xf numFmtId="0" fontId="41" fillId="0" borderId="2" xfId="0" applyFont="1" applyFill="1" applyBorder="1" applyAlignment="1">
      <alignment horizontal="justify" vertical="center" wrapText="1"/>
    </xf>
    <xf numFmtId="0" fontId="41" fillId="0" borderId="2" xfId="0" applyFont="1" applyFill="1" applyBorder="1" applyAlignment="1">
      <alignment horizontal="left" vertical="top" wrapText="1"/>
    </xf>
    <xf numFmtId="0" fontId="43" fillId="0" borderId="2" xfId="0" applyFont="1" applyFill="1" applyBorder="1" applyAlignment="1">
      <alignment horizontal="justify" vertical="center" wrapText="1"/>
    </xf>
    <xf numFmtId="0" fontId="42" fillId="0" borderId="2" xfId="0" applyFont="1" applyBorder="1" applyAlignment="1">
      <alignment horizontal="left" vertical="center" wrapText="1"/>
    </xf>
    <xf numFmtId="0" fontId="42" fillId="0" borderId="2" xfId="0" applyFont="1" applyBorder="1" applyAlignment="1">
      <alignment vertical="center" wrapText="1"/>
    </xf>
    <xf numFmtId="0" fontId="42" fillId="0" borderId="2" xfId="0" applyFont="1" applyBorder="1" applyAlignment="1">
      <alignment horizontal="center" vertical="center" wrapText="1"/>
    </xf>
    <xf numFmtId="15" fontId="42" fillId="0" borderId="2" xfId="0" applyNumberFormat="1" applyFont="1" applyBorder="1" applyAlignment="1">
      <alignment horizontal="center" vertical="center"/>
    </xf>
    <xf numFmtId="0" fontId="42" fillId="0" borderId="2" xfId="0" applyFont="1" applyBorder="1" applyAlignment="1">
      <alignment vertical="center"/>
    </xf>
    <xf numFmtId="15" fontId="42" fillId="0" borderId="2" xfId="0" applyNumberFormat="1" applyFont="1" applyBorder="1" applyAlignment="1">
      <alignment horizontal="left" vertical="center"/>
    </xf>
    <xf numFmtId="0" fontId="42" fillId="0" borderId="2" xfId="0" applyFont="1" applyFill="1" applyBorder="1" applyAlignment="1">
      <alignment vertical="center" wrapText="1"/>
    </xf>
    <xf numFmtId="0" fontId="42" fillId="0" borderId="2" xfId="0" applyFont="1" applyFill="1" applyBorder="1" applyAlignment="1">
      <alignment horizontal="center" vertical="center" wrapText="1"/>
    </xf>
    <xf numFmtId="15" fontId="42" fillId="0" borderId="2" xfId="0" applyNumberFormat="1" applyFont="1" applyBorder="1" applyAlignment="1">
      <alignment horizontal="center" vertical="center" wrapText="1"/>
    </xf>
    <xf numFmtId="0" fontId="41" fillId="0" borderId="2" xfId="0" applyFont="1" applyBorder="1" applyAlignment="1">
      <alignment vertical="top" wrapText="1"/>
    </xf>
    <xf numFmtId="15" fontId="42" fillId="0" borderId="2" xfId="0" applyNumberFormat="1" applyFont="1" applyBorder="1" applyAlignment="1">
      <alignment horizontal="left" vertical="center" wrapText="1"/>
    </xf>
    <xf numFmtId="0" fontId="42" fillId="3" borderId="2" xfId="0" applyFont="1" applyFill="1" applyBorder="1" applyAlignment="1">
      <alignment vertical="top" wrapText="1"/>
    </xf>
    <xf numFmtId="15" fontId="41" fillId="0" borderId="2" xfId="0" applyNumberFormat="1" applyFont="1" applyBorder="1" applyAlignment="1">
      <alignment horizontal="center" vertical="center" wrapText="1"/>
    </xf>
    <xf numFmtId="0" fontId="41" fillId="0" borderId="2" xfId="1" applyFont="1" applyBorder="1" applyAlignment="1">
      <alignment horizontal="left" vertical="top" wrapText="1"/>
    </xf>
    <xf numFmtId="0" fontId="41" fillId="0" borderId="7" xfId="1" applyFont="1" applyFill="1" applyBorder="1" applyAlignment="1">
      <alignment horizontal="center" vertical="center"/>
    </xf>
    <xf numFmtId="0" fontId="41" fillId="0" borderId="7" xfId="1" applyFont="1" applyBorder="1" applyAlignment="1">
      <alignment horizontal="left" vertical="center" wrapText="1"/>
    </xf>
    <xf numFmtId="0" fontId="41" fillId="0" borderId="7" xfId="1" applyFont="1" applyBorder="1" applyAlignment="1">
      <alignment horizontal="center" vertical="center" wrapText="1"/>
    </xf>
    <xf numFmtId="0" fontId="42" fillId="0" borderId="7" xfId="0" applyFont="1" applyBorder="1" applyAlignment="1">
      <alignment horizontal="center" vertical="center" wrapText="1"/>
    </xf>
    <xf numFmtId="15" fontId="41" fillId="0" borderId="7" xfId="1" applyNumberFormat="1" applyFont="1" applyBorder="1" applyAlignment="1">
      <alignment horizontal="center" vertical="center"/>
    </xf>
    <xf numFmtId="15" fontId="42" fillId="0" borderId="7" xfId="0" applyNumberFormat="1" applyFont="1" applyBorder="1" applyAlignment="1">
      <alignment horizontal="center" vertical="center" wrapText="1"/>
    </xf>
    <xf numFmtId="0" fontId="42" fillId="0" borderId="7" xfId="0" applyFont="1" applyBorder="1" applyAlignment="1">
      <alignment vertical="top" wrapText="1"/>
    </xf>
    <xf numFmtId="0" fontId="42" fillId="0" borderId="52" xfId="0" applyFont="1" applyBorder="1" applyAlignment="1">
      <alignment vertical="center" wrapText="1"/>
    </xf>
    <xf numFmtId="0" fontId="42" fillId="0" borderId="53" xfId="0" applyFont="1" applyBorder="1" applyAlignment="1">
      <alignment vertical="center" wrapText="1"/>
    </xf>
    <xf numFmtId="0" fontId="41" fillId="0" borderId="2" xfId="0" applyFont="1" applyBorder="1"/>
    <xf numFmtId="0" fontId="43" fillId="0" borderId="2" xfId="0" applyFont="1" applyBorder="1"/>
    <xf numFmtId="15" fontId="42" fillId="0" borderId="2" xfId="0" applyNumberFormat="1" applyFont="1" applyBorder="1"/>
    <xf numFmtId="0" fontId="40" fillId="0" borderId="0" xfId="1" applyFont="1" applyBorder="1" applyAlignment="1">
      <alignment horizontal="center" vertical="top" wrapText="1"/>
    </xf>
    <xf numFmtId="0" fontId="40" fillId="0" borderId="0" xfId="1" applyFont="1" applyBorder="1" applyAlignment="1">
      <alignment horizontal="center" vertical="top"/>
    </xf>
    <xf numFmtId="0" fontId="45" fillId="0" borderId="0" xfId="1" applyFont="1" applyBorder="1" applyAlignment="1">
      <alignment horizontal="center" vertical="top"/>
    </xf>
    <xf numFmtId="0" fontId="40" fillId="0" borderId="0" xfId="1" applyFont="1" applyBorder="1" applyAlignment="1">
      <alignment vertical="top"/>
    </xf>
    <xf numFmtId="0" fontId="46" fillId="0" borderId="0" xfId="0" applyFont="1"/>
    <xf numFmtId="0" fontId="46" fillId="5" borderId="2" xfId="0" applyFont="1" applyFill="1" applyBorder="1" applyAlignment="1">
      <alignment horizontal="center" vertical="center" wrapText="1"/>
    </xf>
    <xf numFmtId="14" fontId="41" fillId="5" borderId="2" xfId="0" applyNumberFormat="1" applyFont="1" applyFill="1" applyBorder="1" applyAlignment="1">
      <alignment horizontal="center" vertical="center" wrapText="1"/>
    </xf>
    <xf numFmtId="0" fontId="42" fillId="5" borderId="2" xfId="0" applyFont="1" applyFill="1" applyBorder="1" applyAlignment="1">
      <alignment horizontal="left" vertical="center" wrapText="1" indent="1"/>
    </xf>
    <xf numFmtId="0" fontId="42" fillId="5" borderId="2" xfId="0" applyFont="1" applyFill="1" applyBorder="1" applyAlignment="1">
      <alignment horizontal="center" vertical="center" wrapText="1"/>
    </xf>
    <xf numFmtId="15" fontId="41" fillId="5" borderId="2" xfId="1" applyNumberFormat="1" applyFont="1" applyFill="1" applyBorder="1" applyAlignment="1">
      <alignment horizontal="center" vertical="center" wrapText="1"/>
    </xf>
    <xf numFmtId="15" fontId="41" fillId="5" borderId="10" xfId="1" applyNumberFormat="1" applyFont="1" applyFill="1" applyBorder="1" applyAlignment="1">
      <alignment horizontal="center" vertical="center" wrapText="1"/>
    </xf>
    <xf numFmtId="0" fontId="42" fillId="0" borderId="7" xfId="0" applyFont="1" applyBorder="1"/>
    <xf numFmtId="0" fontId="42" fillId="0" borderId="10" xfId="0" applyFont="1" applyBorder="1" applyAlignment="1">
      <alignment horizontal="center" vertical="center"/>
    </xf>
    <xf numFmtId="0" fontId="42" fillId="0" borderId="10" xfId="0" applyFont="1" applyBorder="1" applyAlignment="1">
      <alignment horizontal="left" vertical="center" wrapText="1"/>
    </xf>
    <xf numFmtId="0" fontId="42" fillId="0" borderId="10" xfId="0" applyFont="1" applyBorder="1" applyAlignment="1">
      <alignment wrapText="1"/>
    </xf>
    <xf numFmtId="14" fontId="42" fillId="0" borderId="10" xfId="0" applyNumberFormat="1" applyFont="1" applyBorder="1" applyAlignment="1">
      <alignment horizontal="center" vertical="center" wrapText="1"/>
    </xf>
    <xf numFmtId="0" fontId="42" fillId="0" borderId="10" xfId="0" applyFont="1" applyBorder="1" applyAlignment="1">
      <alignment horizontal="center" vertical="center" wrapText="1"/>
    </xf>
    <xf numFmtId="0" fontId="42" fillId="0" borderId="12" xfId="0" applyFont="1" applyBorder="1" applyAlignment="1">
      <alignment horizontal="center" vertical="center"/>
    </xf>
    <xf numFmtId="0" fontId="42" fillId="0" borderId="12" xfId="0" applyFont="1" applyBorder="1" applyAlignment="1">
      <alignment horizontal="left" vertical="center" wrapText="1"/>
    </xf>
    <xf numFmtId="0" fontId="42" fillId="0" borderId="12" xfId="0" applyFont="1" applyBorder="1" applyAlignment="1">
      <alignment wrapText="1"/>
    </xf>
    <xf numFmtId="14" fontId="42" fillId="0" borderId="12" xfId="0" applyNumberFormat="1" applyFont="1" applyBorder="1" applyAlignment="1">
      <alignment horizontal="center" vertical="center" wrapText="1"/>
    </xf>
    <xf numFmtId="0" fontId="42" fillId="0" borderId="12" xfId="0" applyFont="1" applyBorder="1" applyAlignment="1">
      <alignment horizontal="center" vertical="center" wrapText="1"/>
    </xf>
    <xf numFmtId="15" fontId="41" fillId="5" borderId="12" xfId="1" applyNumberFormat="1" applyFont="1" applyFill="1" applyBorder="1" applyAlignment="1">
      <alignment horizontal="center" vertical="center" wrapText="1"/>
    </xf>
    <xf numFmtId="0" fontId="42" fillId="0" borderId="2" xfId="0" applyFont="1" applyFill="1" applyBorder="1" applyAlignment="1">
      <alignment horizontal="center" vertical="center"/>
    </xf>
    <xf numFmtId="0" fontId="42" fillId="0" borderId="2" xfId="0" applyFont="1" applyFill="1" applyBorder="1" applyAlignment="1">
      <alignment horizontal="left" vertical="center" wrapText="1"/>
    </xf>
    <xf numFmtId="15" fontId="41" fillId="0" borderId="2" xfId="1" applyNumberFormat="1" applyFont="1" applyFill="1" applyBorder="1" applyAlignment="1">
      <alignment horizontal="center" vertical="center" wrapText="1"/>
    </xf>
    <xf numFmtId="0" fontId="42" fillId="0" borderId="2" xfId="0" applyFont="1" applyFill="1" applyBorder="1"/>
    <xf numFmtId="0" fontId="47" fillId="33" borderId="3" xfId="1" applyFont="1" applyFill="1" applyBorder="1" applyAlignment="1">
      <alignment horizontal="center" vertical="center" wrapText="1"/>
    </xf>
    <xf numFmtId="14" fontId="47" fillId="33" borderId="3" xfId="1" applyNumberFormat="1" applyFont="1" applyFill="1" applyBorder="1" applyAlignment="1">
      <alignment horizontal="center" vertical="center" wrapText="1"/>
    </xf>
    <xf numFmtId="0" fontId="40" fillId="40" borderId="1" xfId="1" applyFont="1" applyFill="1" applyBorder="1" applyAlignment="1">
      <alignment horizontal="center" vertical="top" wrapText="1"/>
    </xf>
    <xf numFmtId="0" fontId="40" fillId="40" borderId="3" xfId="1" applyFont="1" applyFill="1" applyBorder="1" applyAlignment="1">
      <alignment horizontal="center" vertical="center" wrapText="1"/>
    </xf>
    <xf numFmtId="14" fontId="40" fillId="40" borderId="1" xfId="1" applyNumberFormat="1" applyFont="1" applyFill="1" applyBorder="1" applyAlignment="1">
      <alignment horizontal="center" vertical="top" wrapText="1"/>
    </xf>
    <xf numFmtId="0" fontId="48" fillId="42" borderId="10" xfId="0" applyFont="1" applyFill="1" applyBorder="1" applyAlignment="1">
      <alignment horizontal="center" wrapText="1"/>
    </xf>
    <xf numFmtId="0" fontId="48" fillId="42" borderId="10" xfId="0" applyFont="1" applyFill="1" applyBorder="1" applyAlignment="1">
      <alignment horizontal="center" vertical="center" wrapText="1"/>
    </xf>
    <xf numFmtId="0" fontId="48" fillId="42" borderId="7" xfId="0" applyFont="1" applyFill="1" applyBorder="1" applyAlignment="1">
      <alignment horizontal="center" wrapText="1"/>
    </xf>
    <xf numFmtId="0" fontId="49" fillId="0" borderId="0" xfId="0" applyFont="1"/>
    <xf numFmtId="0" fontId="40" fillId="5" borderId="10" xfId="0" applyFont="1" applyFill="1" applyBorder="1" applyAlignment="1">
      <alignment vertical="center" wrapText="1"/>
    </xf>
    <xf numFmtId="14" fontId="41" fillId="5" borderId="10" xfId="0" applyNumberFormat="1" applyFont="1" applyFill="1" applyBorder="1" applyAlignment="1">
      <alignment horizontal="center" vertical="center" wrapText="1"/>
    </xf>
    <xf numFmtId="0" fontId="41" fillId="5" borderId="10" xfId="0" applyFont="1" applyFill="1" applyBorder="1" applyAlignment="1">
      <alignment horizontal="center" vertical="center" wrapText="1"/>
    </xf>
    <xf numFmtId="0" fontId="42" fillId="5" borderId="10" xfId="0" applyFont="1" applyFill="1" applyBorder="1" applyAlignment="1">
      <alignment vertical="center" wrapText="1"/>
    </xf>
    <xf numFmtId="0" fontId="42" fillId="5" borderId="10" xfId="0" applyFont="1" applyFill="1" applyBorder="1" applyAlignment="1">
      <alignment horizontal="left" vertical="center" wrapText="1"/>
    </xf>
    <xf numFmtId="14" fontId="42" fillId="5" borderId="10" xfId="0" applyNumberFormat="1" applyFont="1" applyFill="1" applyBorder="1" applyAlignment="1">
      <alignment horizontal="center" vertical="center" wrapText="1"/>
    </xf>
    <xf numFmtId="0" fontId="42" fillId="5" borderId="10" xfId="0" applyFont="1" applyFill="1" applyBorder="1" applyAlignment="1">
      <alignment horizontal="center" vertical="center" wrapText="1"/>
    </xf>
    <xf numFmtId="0" fontId="42" fillId="5" borderId="10" xfId="0" applyFont="1" applyFill="1" applyBorder="1" applyAlignment="1">
      <alignment horizontal="left" vertical="center" wrapText="1" indent="1"/>
    </xf>
    <xf numFmtId="0" fontId="40" fillId="5" borderId="12" xfId="0" applyFont="1" applyFill="1" applyBorder="1" applyAlignment="1">
      <alignment vertical="center" wrapText="1"/>
    </xf>
    <xf numFmtId="14" fontId="41" fillId="5" borderId="12" xfId="0" applyNumberFormat="1" applyFont="1" applyFill="1" applyBorder="1" applyAlignment="1">
      <alignment horizontal="center" vertical="center" wrapText="1"/>
    </xf>
    <xf numFmtId="0" fontId="49" fillId="0" borderId="0" xfId="0" applyFont="1" applyAlignment="1">
      <alignment horizontal="left"/>
    </xf>
    <xf numFmtId="0" fontId="46" fillId="0" borderId="0" xfId="0" applyFont="1" applyAlignment="1">
      <alignment horizontal="center"/>
    </xf>
    <xf numFmtId="49" fontId="50" fillId="9" borderId="7" xfId="0" applyNumberFormat="1" applyFont="1" applyFill="1" applyBorder="1" applyAlignment="1">
      <alignment horizontal="center" vertical="center" wrapText="1"/>
    </xf>
    <xf numFmtId="0" fontId="41" fillId="0" borderId="2" xfId="4" applyFont="1" applyBorder="1" applyAlignment="1">
      <alignment horizontal="center" vertical="top"/>
    </xf>
    <xf numFmtId="14" fontId="42" fillId="0" borderId="2" xfId="0" applyNumberFormat="1" applyFont="1" applyBorder="1" applyAlignment="1">
      <alignment horizontal="center" vertical="top"/>
    </xf>
    <xf numFmtId="164" fontId="41" fillId="0" borderId="2" xfId="0" applyNumberFormat="1" applyFont="1" applyFill="1" applyBorder="1" applyAlignment="1">
      <alignment horizontal="center" vertical="top" wrapText="1"/>
    </xf>
    <xf numFmtId="14" fontId="51" fillId="0" borderId="2" xfId="0" applyNumberFormat="1" applyFont="1" applyBorder="1" applyAlignment="1">
      <alignment horizontal="center" vertical="top" wrapText="1"/>
    </xf>
    <xf numFmtId="164" fontId="41" fillId="0" borderId="2" xfId="0" applyNumberFormat="1" applyFont="1" applyBorder="1" applyAlignment="1">
      <alignment horizontal="center" vertical="top" wrapText="1"/>
    </xf>
    <xf numFmtId="164" fontId="41" fillId="0" borderId="2" xfId="0" applyNumberFormat="1" applyFont="1" applyBorder="1" applyAlignment="1">
      <alignment horizontal="left" vertical="top" wrapText="1"/>
    </xf>
    <xf numFmtId="0" fontId="42" fillId="0" borderId="0" xfId="0" applyFont="1" applyAlignment="1">
      <alignment vertical="top"/>
    </xf>
    <xf numFmtId="0" fontId="42" fillId="0" borderId="0" xfId="0" applyFont="1" applyAlignment="1">
      <alignment horizontal="center" vertical="top"/>
    </xf>
    <xf numFmtId="0" fontId="42" fillId="0" borderId="0" xfId="0" applyFont="1" applyAlignment="1">
      <alignment horizontal="center"/>
    </xf>
    <xf numFmtId="0" fontId="41" fillId="0" borderId="0" xfId="1" applyFont="1" applyAlignment="1">
      <alignment vertical="center"/>
    </xf>
    <xf numFmtId="1" fontId="40" fillId="0" borderId="0" xfId="1" applyNumberFormat="1" applyFont="1" applyBorder="1" applyAlignment="1">
      <alignment vertical="center"/>
    </xf>
    <xf numFmtId="0" fontId="52" fillId="0" borderId="0" xfId="1" applyFont="1" applyAlignment="1">
      <alignment vertical="center" wrapText="1"/>
    </xf>
    <xf numFmtId="0" fontId="41" fillId="0" borderId="0" xfId="1" applyFont="1" applyBorder="1" applyAlignment="1">
      <alignment vertical="center" wrapText="1"/>
    </xf>
    <xf numFmtId="15" fontId="41" fillId="0" borderId="0" xfId="1" applyNumberFormat="1" applyFont="1" applyBorder="1" applyAlignment="1">
      <alignment vertical="center"/>
    </xf>
    <xf numFmtId="15" fontId="41" fillId="0" borderId="0" xfId="1" applyNumberFormat="1" applyFont="1" applyBorder="1" applyAlignment="1">
      <alignment vertical="center" wrapText="1"/>
    </xf>
    <xf numFmtId="0" fontId="41" fillId="3" borderId="0" xfId="1" applyFont="1" applyFill="1" applyAlignment="1">
      <alignment vertical="center"/>
    </xf>
    <xf numFmtId="1" fontId="41" fillId="5" borderId="32" xfId="1" applyNumberFormat="1" applyFont="1" applyFill="1" applyBorder="1" applyAlignment="1">
      <alignment horizontal="center" vertical="center" wrapText="1"/>
    </xf>
    <xf numFmtId="0" fontId="51" fillId="5" borderId="2" xfId="1" applyFont="1" applyFill="1" applyBorder="1" applyAlignment="1">
      <alignment vertical="center" wrapText="1"/>
    </xf>
    <xf numFmtId="0" fontId="41" fillId="5" borderId="2" xfId="1" applyFont="1" applyFill="1" applyBorder="1" applyAlignment="1">
      <alignment horizontal="left" vertical="center" wrapText="1"/>
    </xf>
    <xf numFmtId="0" fontId="41" fillId="5" borderId="0" xfId="1" applyFont="1" applyFill="1" applyAlignment="1">
      <alignment vertical="center"/>
    </xf>
    <xf numFmtId="0" fontId="41" fillId="5" borderId="2" xfId="1" applyFont="1" applyFill="1" applyBorder="1" applyAlignment="1">
      <alignment vertical="center" wrapText="1"/>
    </xf>
    <xf numFmtId="0" fontId="41" fillId="5" borderId="0" xfId="1" applyFont="1" applyFill="1" applyBorder="1" applyAlignment="1">
      <alignment vertical="center"/>
    </xf>
    <xf numFmtId="1" fontId="41" fillId="0" borderId="0" xfId="1" applyNumberFormat="1" applyFont="1" applyAlignment="1">
      <alignment horizontal="center" vertical="center"/>
    </xf>
    <xf numFmtId="0" fontId="41" fillId="0" borderId="0" xfId="1" applyFont="1" applyAlignment="1">
      <alignment vertical="center" wrapText="1"/>
    </xf>
    <xf numFmtId="15" fontId="41" fillId="0" borderId="0" xfId="1" applyNumberFormat="1" applyFont="1" applyAlignment="1">
      <alignment vertical="center"/>
    </xf>
    <xf numFmtId="15" fontId="41" fillId="0" borderId="0" xfId="1" applyNumberFormat="1" applyFont="1" applyAlignment="1">
      <alignment vertical="center" wrapText="1"/>
    </xf>
    <xf numFmtId="0" fontId="48" fillId="8" borderId="2" xfId="0" applyFont="1" applyFill="1" applyBorder="1" applyAlignment="1">
      <alignment horizontal="center" wrapText="1"/>
    </xf>
    <xf numFmtId="0" fontId="48" fillId="8" borderId="2" xfId="0" applyFont="1" applyFill="1" applyBorder="1" applyAlignment="1">
      <alignment horizontal="center" vertical="center" wrapText="1"/>
    </xf>
    <xf numFmtId="0" fontId="48" fillId="41" borderId="10" xfId="0" applyFont="1" applyFill="1" applyBorder="1" applyAlignment="1">
      <alignment horizontal="center" wrapText="1"/>
    </xf>
    <xf numFmtId="0" fontId="48" fillId="41" borderId="10" xfId="0" applyFont="1" applyFill="1" applyBorder="1" applyAlignment="1">
      <alignment horizontal="center" vertical="center" wrapText="1"/>
    </xf>
    <xf numFmtId="0" fontId="48" fillId="41" borderId="7" xfId="0" applyFont="1" applyFill="1" applyBorder="1" applyAlignment="1">
      <alignment horizontal="center" wrapText="1"/>
    </xf>
    <xf numFmtId="14" fontId="41" fillId="0" borderId="2" xfId="0" applyNumberFormat="1" applyFont="1" applyFill="1" applyBorder="1" applyAlignment="1">
      <alignment horizontal="center" vertical="center" wrapText="1"/>
    </xf>
    <xf numFmtId="0" fontId="40" fillId="5" borderId="10"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1" fillId="0" borderId="0" xfId="0" applyFont="1" applyAlignment="1">
      <alignment horizontal="center"/>
    </xf>
    <xf numFmtId="0" fontId="39" fillId="0" borderId="0" xfId="1" applyFont="1" applyBorder="1" applyAlignment="1">
      <alignment horizontal="left" vertical="center"/>
    </xf>
    <xf numFmtId="15" fontId="41" fillId="0" borderId="0" xfId="1" applyNumberFormat="1" applyFont="1" applyBorder="1" applyAlignment="1">
      <alignment horizontal="center" vertical="center"/>
    </xf>
    <xf numFmtId="0" fontId="41" fillId="0" borderId="0" xfId="1" applyFont="1" applyBorder="1" applyAlignment="1">
      <alignment horizontal="center" vertical="center"/>
    </xf>
    <xf numFmtId="15" fontId="41" fillId="0" borderId="0" xfId="1" applyNumberFormat="1" applyFont="1" applyAlignment="1">
      <alignment horizontal="center" vertical="center"/>
    </xf>
    <xf numFmtId="0" fontId="41" fillId="0" borderId="0" xfId="1" applyFont="1" applyAlignment="1">
      <alignment horizontal="center" vertical="center"/>
    </xf>
    <xf numFmtId="1" fontId="41" fillId="5" borderId="2" xfId="1" applyNumberFormat="1" applyFont="1" applyFill="1" applyBorder="1" applyAlignment="1">
      <alignment horizontal="center" vertical="center" wrapText="1"/>
    </xf>
    <xf numFmtId="1" fontId="50" fillId="4" borderId="58" xfId="1" applyNumberFormat="1" applyFont="1" applyFill="1" applyBorder="1" applyAlignment="1" applyProtection="1">
      <alignment horizontal="center" vertical="center" wrapText="1"/>
    </xf>
    <xf numFmtId="1" fontId="50" fillId="4" borderId="13" xfId="1" applyNumberFormat="1" applyFont="1" applyFill="1" applyBorder="1" applyAlignment="1" applyProtection="1">
      <alignment horizontal="center" vertical="center" wrapText="1"/>
    </xf>
    <xf numFmtId="0" fontId="50" fillId="4" borderId="13" xfId="1" applyFont="1" applyFill="1" applyBorder="1" applyAlignment="1" applyProtection="1">
      <alignment horizontal="center" vertical="center" wrapText="1"/>
    </xf>
    <xf numFmtId="15" fontId="50" fillId="4" borderId="13" xfId="1" applyNumberFormat="1" applyFont="1" applyFill="1" applyBorder="1" applyAlignment="1" applyProtection="1">
      <alignment horizontal="center" vertical="center" wrapText="1"/>
    </xf>
    <xf numFmtId="15" fontId="50" fillId="4" borderId="59" xfId="1" applyNumberFormat="1" applyFont="1" applyFill="1" applyBorder="1" applyAlignment="1" applyProtection="1">
      <alignment horizontal="center" vertical="center" wrapText="1"/>
    </xf>
    <xf numFmtId="15" fontId="41" fillId="5" borderId="60" xfId="1" applyNumberFormat="1" applyFont="1" applyFill="1" applyBorder="1" applyAlignment="1">
      <alignment horizontal="center" vertical="center" wrapText="1"/>
    </xf>
    <xf numFmtId="1" fontId="41" fillId="0" borderId="61" xfId="1" applyNumberFormat="1" applyFont="1" applyBorder="1" applyAlignment="1">
      <alignment horizontal="center" vertical="center"/>
    </xf>
    <xf numFmtId="1" fontId="41" fillId="0" borderId="62" xfId="1" applyNumberFormat="1" applyFont="1" applyBorder="1" applyAlignment="1">
      <alignment horizontal="center" vertical="center"/>
    </xf>
    <xf numFmtId="0" fontId="41" fillId="5" borderId="62" xfId="1" applyFont="1" applyFill="1" applyBorder="1" applyAlignment="1">
      <alignment horizontal="center" vertical="center" wrapText="1"/>
    </xf>
    <xf numFmtId="15" fontId="41" fillId="5" borderId="62" xfId="1" applyNumberFormat="1" applyFont="1" applyFill="1" applyBorder="1" applyAlignment="1">
      <alignment horizontal="center" vertical="center" wrapText="1"/>
    </xf>
    <xf numFmtId="0" fontId="41" fillId="5" borderId="62" xfId="1" applyFont="1" applyFill="1" applyBorder="1" applyAlignment="1">
      <alignment vertical="center" wrapText="1"/>
    </xf>
    <xf numFmtId="0" fontId="51" fillId="5" borderId="62" xfId="1" applyFont="1" applyFill="1" applyBorder="1" applyAlignment="1">
      <alignment vertical="center" wrapText="1"/>
    </xf>
    <xf numFmtId="15" fontId="41" fillId="5" borderId="63" xfId="1" applyNumberFormat="1" applyFont="1" applyFill="1" applyBorder="1" applyAlignment="1">
      <alignment horizontal="center" vertical="center" wrapText="1"/>
    </xf>
    <xf numFmtId="15" fontId="41" fillId="0" borderId="60" xfId="1" applyNumberFormat="1" applyFont="1" applyFill="1" applyBorder="1" applyAlignment="1">
      <alignment horizontal="center" vertical="center" wrapText="1"/>
    </xf>
    <xf numFmtId="0" fontId="41" fillId="0" borderId="2" xfId="0" applyFont="1" applyBorder="1" applyAlignment="1">
      <alignment horizontal="left" vertical="center" wrapText="1"/>
    </xf>
    <xf numFmtId="14" fontId="41" fillId="0" borderId="2" xfId="1" applyNumberFormat="1" applyFont="1" applyFill="1" applyBorder="1" applyAlignment="1">
      <alignment horizontal="left" vertical="center" wrapText="1"/>
    </xf>
    <xf numFmtId="1" fontId="41" fillId="5" borderId="64" xfId="1" applyNumberFormat="1" applyFont="1" applyFill="1" applyBorder="1" applyAlignment="1">
      <alignment horizontal="center" vertical="center" wrapText="1"/>
    </xf>
    <xf numFmtId="1" fontId="41" fillId="5" borderId="7" xfId="1" applyNumberFormat="1" applyFont="1" applyFill="1" applyBorder="1" applyAlignment="1">
      <alignment horizontal="center" vertical="center"/>
    </xf>
    <xf numFmtId="0" fontId="41" fillId="5" borderId="7" xfId="1" applyFont="1" applyFill="1" applyBorder="1" applyAlignment="1">
      <alignment horizontal="center" vertical="center" wrapText="1"/>
    </xf>
    <xf numFmtId="15" fontId="41" fillId="5" borderId="7" xfId="1" applyNumberFormat="1" applyFont="1" applyFill="1" applyBorder="1" applyAlignment="1">
      <alignment horizontal="center" vertical="center" wrapText="1"/>
    </xf>
    <xf numFmtId="0" fontId="40" fillId="5" borderId="7" xfId="1" applyFont="1" applyFill="1" applyBorder="1" applyAlignment="1">
      <alignment vertical="center" wrapText="1"/>
    </xf>
    <xf numFmtId="0" fontId="41" fillId="5" borderId="7" xfId="1" applyFont="1" applyFill="1" applyBorder="1" applyAlignment="1">
      <alignment vertical="center" wrapText="1"/>
    </xf>
    <xf numFmtId="0" fontId="41" fillId="5" borderId="7" xfId="1" applyFont="1" applyFill="1" applyBorder="1" applyAlignment="1">
      <alignment horizontal="center" vertical="center"/>
    </xf>
    <xf numFmtId="1" fontId="41" fillId="5" borderId="7" xfId="1" applyNumberFormat="1" applyFont="1" applyFill="1" applyBorder="1" applyAlignment="1">
      <alignment horizontal="center" vertical="center" wrapText="1"/>
    </xf>
    <xf numFmtId="0" fontId="51" fillId="5" borderId="7" xfId="1" applyFont="1" applyFill="1" applyBorder="1" applyAlignment="1">
      <alignment vertical="center" wrapText="1"/>
    </xf>
    <xf numFmtId="15" fontId="41" fillId="5" borderId="65" xfId="1" applyNumberFormat="1" applyFont="1" applyFill="1" applyBorder="1" applyAlignment="1">
      <alignment horizontal="center" vertical="center" wrapText="1"/>
    </xf>
    <xf numFmtId="14" fontId="42" fillId="0" borderId="0" xfId="0" applyNumberFormat="1" applyFont="1"/>
    <xf numFmtId="14" fontId="50" fillId="9" borderId="7" xfId="0" applyNumberFormat="1" applyFont="1" applyFill="1" applyBorder="1" applyAlignment="1">
      <alignment horizontal="center" vertical="center" wrapText="1"/>
    </xf>
    <xf numFmtId="14" fontId="42" fillId="0" borderId="0" xfId="0" applyNumberFormat="1" applyFont="1" applyAlignment="1">
      <alignment vertical="top"/>
    </xf>
    <xf numFmtId="0" fontId="41" fillId="0" borderId="2" xfId="4" applyFont="1" applyFill="1" applyBorder="1" applyAlignment="1">
      <alignment horizontal="center" vertical="top"/>
    </xf>
    <xf numFmtId="14" fontId="42" fillId="0" borderId="2" xfId="0" applyNumberFormat="1" applyFont="1" applyFill="1" applyBorder="1" applyAlignment="1">
      <alignment horizontal="center" vertical="top"/>
    </xf>
    <xf numFmtId="0" fontId="42" fillId="0" borderId="2" xfId="0" applyFont="1" applyFill="1" applyBorder="1" applyAlignment="1">
      <alignment vertical="top" wrapText="1"/>
    </xf>
    <xf numFmtId="14" fontId="51" fillId="0" borderId="2" xfId="0" applyNumberFormat="1" applyFont="1" applyFill="1" applyBorder="1" applyAlignment="1">
      <alignment horizontal="center" vertical="top" wrapText="1"/>
    </xf>
    <xf numFmtId="164" fontId="41" fillId="0" borderId="2" xfId="0" applyNumberFormat="1" applyFont="1" applyFill="1" applyBorder="1" applyAlignment="1">
      <alignment horizontal="left" vertical="top" wrapText="1"/>
    </xf>
    <xf numFmtId="14" fontId="51" fillId="5" borderId="7" xfId="1" applyNumberFormat="1" applyFont="1" applyFill="1" applyBorder="1" applyAlignment="1">
      <alignment vertical="center" wrapText="1"/>
    </xf>
    <xf numFmtId="0" fontId="42" fillId="0" borderId="0" xfId="0" applyFont="1" applyAlignment="1">
      <alignment horizontal="center"/>
    </xf>
    <xf numFmtId="14" fontId="42" fillId="0" borderId="0" xfId="0" applyNumberFormat="1" applyFont="1" applyAlignment="1">
      <alignment wrapText="1"/>
    </xf>
    <xf numFmtId="14" fontId="42" fillId="0" borderId="2" xfId="0" applyNumberFormat="1" applyFont="1" applyFill="1" applyBorder="1" applyAlignment="1">
      <alignment horizontal="center" vertical="top" wrapText="1"/>
    </xf>
    <xf numFmtId="14" fontId="42" fillId="0" borderId="2" xfId="0" applyNumberFormat="1" applyFont="1" applyBorder="1" applyAlignment="1">
      <alignment horizontal="center" vertical="top" wrapText="1"/>
    </xf>
    <xf numFmtId="14" fontId="42" fillId="0" borderId="0" xfId="0" applyNumberFormat="1" applyFont="1" applyAlignment="1">
      <alignment vertical="top" wrapText="1"/>
    </xf>
    <xf numFmtId="1" fontId="41" fillId="5" borderId="7" xfId="1" applyNumberFormat="1" applyFont="1" applyFill="1" applyBorder="1" applyAlignment="1">
      <alignment horizontal="left" vertical="top" wrapText="1"/>
    </xf>
    <xf numFmtId="1" fontId="41" fillId="5" borderId="65" xfId="1" applyNumberFormat="1" applyFont="1" applyFill="1" applyBorder="1" applyAlignment="1">
      <alignment horizontal="center" vertical="center" wrapText="1"/>
    </xf>
    <xf numFmtId="164" fontId="42" fillId="0" borderId="2" xfId="0" applyNumberFormat="1" applyFont="1" applyBorder="1" applyAlignment="1">
      <alignment horizontal="center" vertical="center"/>
    </xf>
    <xf numFmtId="0" fontId="55" fillId="0" borderId="0" xfId="1" applyFont="1" applyAlignment="1">
      <alignment vertical="center" wrapText="1"/>
    </xf>
    <xf numFmtId="0" fontId="56" fillId="0" borderId="0" xfId="1" applyFont="1" applyAlignment="1">
      <alignment vertical="center"/>
    </xf>
    <xf numFmtId="1" fontId="57" fillId="0" borderId="0" xfId="1" applyNumberFormat="1" applyFont="1" applyBorder="1" applyAlignment="1">
      <alignment vertical="center"/>
    </xf>
    <xf numFmtId="0" fontId="57" fillId="0" borderId="0" xfId="1" applyFont="1" applyBorder="1" applyAlignment="1">
      <alignment vertical="center"/>
    </xf>
    <xf numFmtId="15" fontId="56" fillId="0" borderId="0" xfId="1" applyNumberFormat="1" applyFont="1" applyBorder="1" applyAlignment="1">
      <alignment horizontal="center" vertical="center"/>
    </xf>
    <xf numFmtId="0" fontId="56" fillId="0" borderId="0" xfId="1" applyFont="1" applyBorder="1" applyAlignment="1">
      <alignment horizontal="center" vertical="center"/>
    </xf>
    <xf numFmtId="0" fontId="56" fillId="0" borderId="0" xfId="1" applyFont="1" applyBorder="1" applyAlignment="1">
      <alignment vertical="center" wrapText="1"/>
    </xf>
    <xf numFmtId="0" fontId="56" fillId="0" borderId="0" xfId="1" applyFont="1" applyBorder="1" applyAlignment="1">
      <alignment vertical="center"/>
    </xf>
    <xf numFmtId="15" fontId="56" fillId="0" borderId="0" xfId="1" applyNumberFormat="1" applyFont="1" applyBorder="1" applyAlignment="1">
      <alignment vertical="center"/>
    </xf>
    <xf numFmtId="15" fontId="56" fillId="0" borderId="0" xfId="1" applyNumberFormat="1" applyFont="1" applyBorder="1" applyAlignment="1">
      <alignment vertical="center" wrapText="1"/>
    </xf>
    <xf numFmtId="1" fontId="58" fillId="4" borderId="58" xfId="1" applyNumberFormat="1" applyFont="1" applyFill="1" applyBorder="1" applyAlignment="1" applyProtection="1">
      <alignment horizontal="center" vertical="center" wrapText="1"/>
    </xf>
    <xf numFmtId="1" fontId="58" fillId="4" borderId="13" xfId="1" applyNumberFormat="1" applyFont="1" applyFill="1" applyBorder="1" applyAlignment="1" applyProtection="1">
      <alignment horizontal="center" vertical="center" wrapText="1"/>
    </xf>
    <xf numFmtId="0" fontId="58" fillId="4" borderId="13" xfId="1" applyFont="1" applyFill="1" applyBorder="1" applyAlignment="1" applyProtection="1">
      <alignment horizontal="center" vertical="center" wrapText="1"/>
    </xf>
    <xf numFmtId="15" fontId="58" fillId="4" borderId="13" xfId="1" applyNumberFormat="1" applyFont="1" applyFill="1" applyBorder="1" applyAlignment="1" applyProtection="1">
      <alignment horizontal="center" vertical="center" wrapText="1"/>
    </xf>
    <xf numFmtId="15" fontId="58" fillId="4" borderId="59" xfId="1" applyNumberFormat="1" applyFont="1" applyFill="1" applyBorder="1" applyAlignment="1" applyProtection="1">
      <alignment horizontal="center" vertical="center" wrapText="1"/>
    </xf>
    <xf numFmtId="1" fontId="56" fillId="5" borderId="32" xfId="1" applyNumberFormat="1" applyFont="1" applyFill="1" applyBorder="1" applyAlignment="1">
      <alignment horizontal="center" vertical="center" wrapText="1"/>
    </xf>
    <xf numFmtId="1" fontId="56" fillId="5" borderId="2" xfId="1" applyNumberFormat="1" applyFont="1" applyFill="1" applyBorder="1" applyAlignment="1">
      <alignment horizontal="center" vertical="center" wrapText="1"/>
    </xf>
    <xf numFmtId="15" fontId="56" fillId="5" borderId="2" xfId="1" applyNumberFormat="1" applyFont="1" applyFill="1" applyBorder="1" applyAlignment="1">
      <alignment horizontal="center" vertical="center" wrapText="1"/>
    </xf>
    <xf numFmtId="0" fontId="56" fillId="5" borderId="2" xfId="1" applyFont="1" applyFill="1" applyBorder="1" applyAlignment="1">
      <alignment horizontal="center" vertical="center" wrapText="1"/>
    </xf>
    <xf numFmtId="0" fontId="56" fillId="5" borderId="2" xfId="1" applyFont="1" applyFill="1" applyBorder="1" applyAlignment="1" applyProtection="1">
      <alignment vertical="center" wrapText="1"/>
      <protection locked="0"/>
    </xf>
    <xf numFmtId="0" fontId="56" fillId="5" borderId="2" xfId="1" applyFont="1" applyFill="1" applyBorder="1" applyAlignment="1">
      <alignment horizontal="left" vertical="center" wrapText="1"/>
    </xf>
    <xf numFmtId="14" fontId="56" fillId="5" borderId="2" xfId="1" applyNumberFormat="1" applyFont="1" applyFill="1" applyBorder="1" applyAlignment="1">
      <alignment horizontal="center" vertical="center" wrapText="1"/>
    </xf>
    <xf numFmtId="15" fontId="56" fillId="5" borderId="60" xfId="1" applyNumberFormat="1" applyFont="1" applyFill="1" applyBorder="1" applyAlignment="1">
      <alignment horizontal="center" vertical="center" wrapText="1"/>
    </xf>
    <xf numFmtId="0" fontId="56" fillId="5" borderId="2" xfId="1" applyFont="1" applyFill="1" applyBorder="1" applyAlignment="1">
      <alignment vertical="center" wrapText="1"/>
    </xf>
    <xf numFmtId="0" fontId="59" fillId="5" borderId="2" xfId="1" applyFont="1" applyFill="1" applyBorder="1" applyAlignment="1">
      <alignment vertical="center" wrapText="1"/>
    </xf>
    <xf numFmtId="0" fontId="56" fillId="5" borderId="0" xfId="1" applyFont="1" applyFill="1" applyAlignment="1">
      <alignment vertical="center"/>
    </xf>
    <xf numFmtId="0" fontId="56" fillId="3" borderId="0" xfId="1" applyFont="1" applyFill="1" applyAlignment="1">
      <alignment vertical="center"/>
    </xf>
    <xf numFmtId="0" fontId="56" fillId="5" borderId="2" xfId="1" applyFont="1" applyFill="1" applyBorder="1" applyAlignment="1">
      <alignment horizontal="center" vertical="center"/>
    </xf>
    <xf numFmtId="0" fontId="56" fillId="5" borderId="2" xfId="1" applyFont="1" applyFill="1" applyBorder="1" applyAlignment="1">
      <alignment horizontal="left" vertical="top" wrapText="1"/>
    </xf>
    <xf numFmtId="0" fontId="61" fillId="5" borderId="2" xfId="1" applyFont="1" applyFill="1" applyBorder="1" applyAlignment="1">
      <alignment horizontal="center" vertical="center" wrapText="1"/>
    </xf>
    <xf numFmtId="1" fontId="56" fillId="5" borderId="2" xfId="1" applyNumberFormat="1" applyFont="1" applyFill="1" applyBorder="1" applyAlignment="1">
      <alignment horizontal="left" vertical="top" wrapText="1"/>
    </xf>
    <xf numFmtId="1" fontId="56" fillId="5" borderId="60" xfId="1" applyNumberFormat="1" applyFont="1" applyFill="1" applyBorder="1" applyAlignment="1">
      <alignment horizontal="center" vertical="center" wrapText="1"/>
    </xf>
    <xf numFmtId="0" fontId="56" fillId="5" borderId="0" xfId="1" applyFont="1" applyFill="1" applyBorder="1" applyAlignment="1">
      <alignment vertical="center"/>
    </xf>
    <xf numFmtId="1" fontId="56" fillId="5" borderId="2" xfId="1" applyNumberFormat="1" applyFont="1" applyFill="1" applyBorder="1" applyAlignment="1">
      <alignment horizontal="center" vertical="center"/>
    </xf>
    <xf numFmtId="0" fontId="57" fillId="5" borderId="2" xfId="1" applyFont="1" applyFill="1" applyBorder="1" applyAlignment="1">
      <alignment vertical="center" wrapText="1"/>
    </xf>
    <xf numFmtId="1" fontId="56" fillId="5" borderId="64" xfId="1" applyNumberFormat="1" applyFont="1" applyFill="1" applyBorder="1" applyAlignment="1">
      <alignment horizontal="center" vertical="center" wrapText="1"/>
    </xf>
    <xf numFmtId="1" fontId="56" fillId="5" borderId="7" xfId="1" applyNumberFormat="1" applyFont="1" applyFill="1" applyBorder="1" applyAlignment="1">
      <alignment horizontal="center" vertical="center"/>
    </xf>
    <xf numFmtId="0" fontId="56" fillId="5" borderId="7" xfId="1" applyFont="1" applyFill="1" applyBorder="1" applyAlignment="1">
      <alignment horizontal="center" vertical="center" wrapText="1"/>
    </xf>
    <xf numFmtId="15" fontId="56" fillId="5" borderId="7" xfId="1" applyNumberFormat="1" applyFont="1" applyFill="1" applyBorder="1" applyAlignment="1">
      <alignment horizontal="center" vertical="center" wrapText="1"/>
    </xf>
    <xf numFmtId="0" fontId="57" fillId="5" borderId="7" xfId="1" applyFont="1" applyFill="1" applyBorder="1" applyAlignment="1">
      <alignment vertical="center" wrapText="1"/>
    </xf>
    <xf numFmtId="0" fontId="56" fillId="5" borderId="7" xfId="1" applyFont="1" applyFill="1" applyBorder="1" applyAlignment="1">
      <alignment horizontal="center" vertical="center"/>
    </xf>
    <xf numFmtId="1" fontId="56" fillId="5" borderId="7" xfId="1" applyNumberFormat="1" applyFont="1" applyFill="1" applyBorder="1" applyAlignment="1">
      <alignment horizontal="center" vertical="center" wrapText="1"/>
    </xf>
    <xf numFmtId="0" fontId="59" fillId="5" borderId="7" xfId="1" applyFont="1" applyFill="1" applyBorder="1" applyAlignment="1">
      <alignment vertical="center" wrapText="1"/>
    </xf>
    <xf numFmtId="0" fontId="56" fillId="5" borderId="7" xfId="1" applyFont="1" applyFill="1" applyBorder="1" applyAlignment="1">
      <alignment vertical="center" wrapText="1"/>
    </xf>
    <xf numFmtId="15" fontId="56" fillId="5" borderId="65" xfId="1" applyNumberFormat="1" applyFont="1" applyFill="1" applyBorder="1" applyAlignment="1">
      <alignment horizontal="center" vertical="center" wrapText="1"/>
    </xf>
    <xf numFmtId="14" fontId="59" fillId="5" borderId="7" xfId="1" applyNumberFormat="1" applyFont="1" applyFill="1" applyBorder="1" applyAlignment="1">
      <alignment vertical="center" wrapText="1"/>
    </xf>
    <xf numFmtId="1" fontId="56" fillId="0" borderId="61" xfId="1" applyNumberFormat="1" applyFont="1" applyBorder="1" applyAlignment="1">
      <alignment horizontal="center" vertical="center"/>
    </xf>
    <xf numFmtId="1" fontId="56" fillId="0" borderId="62" xfId="1" applyNumberFormat="1" applyFont="1" applyBorder="1" applyAlignment="1">
      <alignment horizontal="center" vertical="center"/>
    </xf>
    <xf numFmtId="0" fontId="56" fillId="5" borderId="62" xfId="1" applyFont="1" applyFill="1" applyBorder="1" applyAlignment="1">
      <alignment horizontal="center" vertical="center" wrapText="1"/>
    </xf>
    <xf numFmtId="15" fontId="56" fillId="5" borderId="62" xfId="1" applyNumberFormat="1" applyFont="1" applyFill="1" applyBorder="1" applyAlignment="1">
      <alignment horizontal="center" vertical="center" wrapText="1"/>
    </xf>
    <xf numFmtId="0" fontId="56" fillId="5" borderId="62" xfId="1" applyFont="1" applyFill="1" applyBorder="1" applyAlignment="1">
      <alignment vertical="center" wrapText="1"/>
    </xf>
    <xf numFmtId="0" fontId="59" fillId="5" borderId="62" xfId="1" applyFont="1" applyFill="1" applyBorder="1" applyAlignment="1">
      <alignment vertical="center" wrapText="1"/>
    </xf>
    <xf numFmtId="15" fontId="56" fillId="5" borderId="63" xfId="1" applyNumberFormat="1" applyFont="1" applyFill="1" applyBorder="1" applyAlignment="1">
      <alignment horizontal="center" vertical="center" wrapText="1"/>
    </xf>
    <xf numFmtId="1" fontId="56" fillId="0" borderId="0" xfId="1" applyNumberFormat="1" applyFont="1" applyAlignment="1">
      <alignment horizontal="center" vertical="center"/>
    </xf>
    <xf numFmtId="0" fontId="56" fillId="0" borderId="0" xfId="1" applyFont="1" applyAlignment="1">
      <alignment horizontal="center" vertical="center"/>
    </xf>
    <xf numFmtId="15" fontId="56" fillId="0" borderId="0" xfId="1" applyNumberFormat="1" applyFont="1" applyAlignment="1">
      <alignment horizontal="center" vertical="center"/>
    </xf>
    <xf numFmtId="0" fontId="56" fillId="0" borderId="0" xfId="1" applyFont="1" applyAlignment="1">
      <alignment vertical="center" wrapText="1"/>
    </xf>
    <xf numFmtId="15" fontId="56" fillId="0" borderId="0" xfId="1" applyNumberFormat="1" applyFont="1" applyAlignment="1">
      <alignment vertical="center"/>
    </xf>
    <xf numFmtId="15" fontId="56" fillId="0" borderId="0" xfId="1" applyNumberFormat="1" applyFont="1" applyAlignment="1">
      <alignment vertical="center" wrapText="1"/>
    </xf>
    <xf numFmtId="0" fontId="56" fillId="0" borderId="0" xfId="1" applyFont="1" applyFill="1" applyAlignment="1">
      <alignment vertical="center"/>
    </xf>
    <xf numFmtId="0" fontId="56" fillId="0" borderId="2" xfId="1" applyFont="1" applyBorder="1" applyAlignment="1">
      <alignment vertical="center"/>
    </xf>
    <xf numFmtId="15" fontId="56" fillId="0" borderId="2" xfId="1" applyNumberFormat="1" applyFont="1" applyFill="1" applyBorder="1" applyAlignment="1">
      <alignment horizontal="center" vertical="center" wrapText="1"/>
    </xf>
    <xf numFmtId="0" fontId="42" fillId="0" borderId="2" xfId="0" applyFont="1" applyFill="1" applyBorder="1" applyAlignment="1">
      <alignment horizontal="left" vertical="center" wrapText="1" indent="1"/>
    </xf>
    <xf numFmtId="15" fontId="43" fillId="0" borderId="2" xfId="1" applyNumberFormat="1" applyFont="1" applyFill="1" applyBorder="1" applyAlignment="1">
      <alignment horizontal="center" vertical="center"/>
    </xf>
    <xf numFmtId="15" fontId="41" fillId="0" borderId="2" xfId="1" applyNumberFormat="1" applyFont="1" applyFill="1" applyBorder="1" applyAlignment="1">
      <alignment horizontal="center" vertical="center"/>
    </xf>
    <xf numFmtId="0" fontId="57" fillId="5" borderId="2" xfId="1" applyFont="1" applyFill="1" applyBorder="1" applyAlignment="1">
      <alignment horizontal="left" vertical="center" wrapText="1"/>
    </xf>
    <xf numFmtId="0" fontId="52" fillId="0" borderId="0" xfId="1" applyFont="1" applyAlignment="1">
      <alignment horizontal="center" vertical="center" wrapText="1"/>
    </xf>
    <xf numFmtId="0" fontId="50" fillId="4" borderId="43" xfId="1" applyFont="1" applyFill="1" applyBorder="1" applyAlignment="1" applyProtection="1">
      <alignment horizontal="center" vertical="center" wrapText="1"/>
    </xf>
    <xf numFmtId="0" fontId="50" fillId="4" borderId="0" xfId="1" applyFont="1" applyFill="1" applyBorder="1" applyAlignment="1" applyProtection="1">
      <alignment horizontal="center" vertical="center" wrapText="1"/>
    </xf>
    <xf numFmtId="0" fontId="42" fillId="0" borderId="0" xfId="0" applyFont="1" applyAlignment="1">
      <alignment horizontal="center"/>
    </xf>
    <xf numFmtId="0" fontId="42" fillId="0" borderId="54" xfId="0" applyFont="1" applyBorder="1" applyAlignment="1">
      <alignment horizontal="center"/>
    </xf>
    <xf numFmtId="0" fontId="55" fillId="0" borderId="0" xfId="1" applyFont="1" applyAlignment="1">
      <alignment horizontal="center" vertical="center" wrapText="1"/>
    </xf>
    <xf numFmtId="0" fontId="58" fillId="4" borderId="43" xfId="1" applyFont="1" applyFill="1" applyBorder="1" applyAlignment="1" applyProtection="1">
      <alignment horizontal="center" vertical="center" wrapText="1"/>
    </xf>
    <xf numFmtId="0" fontId="58" fillId="4" borderId="0" xfId="1" applyFont="1" applyFill="1" applyBorder="1" applyAlignment="1" applyProtection="1">
      <alignment horizontal="center" vertical="center" wrapText="1"/>
    </xf>
    <xf numFmtId="0" fontId="15" fillId="33" borderId="0" xfId="0" applyFont="1" applyFill="1" applyBorder="1" applyAlignment="1">
      <alignment horizontal="center"/>
    </xf>
    <xf numFmtId="0" fontId="15" fillId="33" borderId="45" xfId="0" applyFont="1" applyFill="1" applyBorder="1" applyAlignment="1">
      <alignment horizontal="center"/>
    </xf>
    <xf numFmtId="0" fontId="4" fillId="0" borderId="20" xfId="0" applyFont="1" applyFill="1" applyBorder="1" applyAlignment="1">
      <alignment horizontal="center"/>
    </xf>
    <xf numFmtId="0" fontId="4" fillId="0" borderId="21" xfId="0" applyFont="1" applyFill="1" applyBorder="1" applyAlignment="1">
      <alignment horizontal="center"/>
    </xf>
    <xf numFmtId="0" fontId="15" fillId="10" borderId="19" xfId="0" applyFont="1" applyFill="1" applyBorder="1" applyAlignment="1">
      <alignment horizontal="center"/>
    </xf>
    <xf numFmtId="0" fontId="4" fillId="0" borderId="20" xfId="0" applyFont="1" applyFill="1" applyBorder="1" applyAlignment="1">
      <alignment horizontal="center" vertical="center"/>
    </xf>
    <xf numFmtId="0" fontId="4" fillId="0" borderId="21" xfId="0" applyFont="1" applyFill="1" applyBorder="1" applyAlignment="1">
      <alignment horizontal="center" vertical="center"/>
    </xf>
  </cellXfs>
  <cellStyles count="125">
    <cellStyle name="% 2" xfId="5"/>
    <cellStyle name="20% - Accent1 2" xfId="82"/>
    <cellStyle name="20% - Accent2 2" xfId="83"/>
    <cellStyle name="20% - Accent3 2" xfId="84"/>
    <cellStyle name="20% - Accent4 2" xfId="85"/>
    <cellStyle name="20% - Accent5 2" xfId="86"/>
    <cellStyle name="20% - Accent6 2" xfId="87"/>
    <cellStyle name="40% - Accent1 2" xfId="88"/>
    <cellStyle name="40% - Accent2 2" xfId="89"/>
    <cellStyle name="40% - Accent3 2" xfId="90"/>
    <cellStyle name="40% - Accent4 2" xfId="91"/>
    <cellStyle name="40% - Accent5 2" xfId="92"/>
    <cellStyle name="40% - Accent6 2" xfId="93"/>
    <cellStyle name="60% - Accent1 2" xfId="94"/>
    <cellStyle name="60% - Accent2 2" xfId="95"/>
    <cellStyle name="60% - Accent3 2" xfId="96"/>
    <cellStyle name="60% - Accent4 2" xfId="97"/>
    <cellStyle name="60% - Accent5 2" xfId="98"/>
    <cellStyle name="60% - Accent6 2" xfId="99"/>
    <cellStyle name="Accent1 2" xfId="100"/>
    <cellStyle name="Accent2 2" xfId="101"/>
    <cellStyle name="Accent3 2" xfId="102"/>
    <cellStyle name="Accent4 2" xfId="103"/>
    <cellStyle name="Accent5 2" xfId="104"/>
    <cellStyle name="Accent6 2" xfId="105"/>
    <cellStyle name="Bad 2" xfId="106"/>
    <cellStyle name="Calculation 2" xfId="107"/>
    <cellStyle name="Check Cell 2" xfId="108"/>
    <cellStyle name="Explanatory Text 2" xfId="109"/>
    <cellStyle name="Good 2" xfId="110"/>
    <cellStyle name="Heading 1 2" xfId="111"/>
    <cellStyle name="Heading 2 2" xfId="112"/>
    <cellStyle name="Heading 3 2" xfId="113"/>
    <cellStyle name="Heading 4 2" xfId="114"/>
    <cellStyle name="Hyperlink" xfId="4" builtinId="8"/>
    <cellStyle name="Hyperlink 2" xfId="3"/>
    <cellStyle name="Input 2" xfId="115"/>
    <cellStyle name="Linked Cell 2" xfId="116"/>
    <cellStyle name="Neutral 2" xfId="117"/>
    <cellStyle name="Normal" xfId="0" builtinId="0"/>
    <cellStyle name="Normal 10" xfId="6"/>
    <cellStyle name="Normal 10 2" xfId="7"/>
    <cellStyle name="Normal 10 2 2" xfId="8"/>
    <cellStyle name="Normal 10 2 2 2" xfId="9"/>
    <cellStyle name="Normal 10 2 3" xfId="10"/>
    <cellStyle name="Normal 10 3" xfId="11"/>
    <cellStyle name="Normal 10 3 2" xfId="12"/>
    <cellStyle name="Normal 10 4" xfId="13"/>
    <cellStyle name="Normal 11" xfId="14"/>
    <cellStyle name="Normal 11 2" xfId="15"/>
    <cellStyle name="Normal 11 2 2" xfId="16"/>
    <cellStyle name="Normal 11 2 2 2" xfId="17"/>
    <cellStyle name="Normal 11 2 3" xfId="18"/>
    <cellStyle name="Normal 11 3" xfId="19"/>
    <cellStyle name="Normal 11 3 2" xfId="20"/>
    <cellStyle name="Normal 11 4" xfId="21"/>
    <cellStyle name="Normal 12" xfId="22"/>
    <cellStyle name="Normal 12 2" xfId="23"/>
    <cellStyle name="Normal 13" xfId="24"/>
    <cellStyle name="Normal 13 2" xfId="25"/>
    <cellStyle name="Normal 13 2 2" xfId="26"/>
    <cellStyle name="Normal 13 3" xfId="27"/>
    <cellStyle name="Normal 14" xfId="28"/>
    <cellStyle name="Normal 15" xfId="29"/>
    <cellStyle name="Normal 15 2" xfId="30"/>
    <cellStyle name="Normal 16" xfId="31"/>
    <cellStyle name="Normal 17" xfId="81"/>
    <cellStyle name="Normal 17 2" xfId="123"/>
    <cellStyle name="Normal 2" xfId="1"/>
    <cellStyle name="Normal 2 2" xfId="32"/>
    <cellStyle name="Normal 2 2 2" xfId="33"/>
    <cellStyle name="Normal 2 2 2 2" xfId="34"/>
    <cellStyle name="Normal 2 2 2 2 2" xfId="35"/>
    <cellStyle name="Normal 2 2 2 2 2 2" xfId="36"/>
    <cellStyle name="Normal 2 2 2 2 3" xfId="37"/>
    <cellStyle name="Normal 2 2 2 3" xfId="38"/>
    <cellStyle name="Normal 2 2 2 3 2" xfId="39"/>
    <cellStyle name="Normal 2 2 2 4" xfId="40"/>
    <cellStyle name="Normal 2 2 3" xfId="41"/>
    <cellStyle name="Normal 2 2 3 2" xfId="42"/>
    <cellStyle name="Normal 2 2 3 2 2" xfId="43"/>
    <cellStyle name="Normal 2 2 3 3" xfId="44"/>
    <cellStyle name="Normal 2 2 4" xfId="45"/>
    <cellStyle name="Normal 2 2 4 2" xfId="46"/>
    <cellStyle name="Normal 2 2 5" xfId="47"/>
    <cellStyle name="Normal 2_ES Actions Log1Feb" xfId="48"/>
    <cellStyle name="Normal 3" xfId="2"/>
    <cellStyle name="Normal 3 2" xfId="80"/>
    <cellStyle name="Normal 4" xfId="49"/>
    <cellStyle name="Normal 4 2" xfId="50"/>
    <cellStyle name="Normal 4 2 2" xfId="51"/>
    <cellStyle name="Normal 4 2 2 2" xfId="52"/>
    <cellStyle name="Normal 4 2 2 2 2" xfId="53"/>
    <cellStyle name="Normal 4 2 2 3" xfId="54"/>
    <cellStyle name="Normal 4 2 3" xfId="55"/>
    <cellStyle name="Normal 4 2 3 2" xfId="56"/>
    <cellStyle name="Normal 4 2 4" xfId="57"/>
    <cellStyle name="Normal 4 3" xfId="58"/>
    <cellStyle name="Normal 4 3 2" xfId="59"/>
    <cellStyle name="Normal 4 3 2 2" xfId="60"/>
    <cellStyle name="Normal 4 3 3" xfId="61"/>
    <cellStyle name="Normal 4 4" xfId="62"/>
    <cellStyle name="Normal 4 4 2" xfId="63"/>
    <cellStyle name="Normal 4 5" xfId="64"/>
    <cellStyle name="Normal 5" xfId="65"/>
    <cellStyle name="Normal 6" xfId="66"/>
    <cellStyle name="Normal 6 2" xfId="67"/>
    <cellStyle name="Normal 7" xfId="68"/>
    <cellStyle name="Normal 8" xfId="69"/>
    <cellStyle name="Normal 8 2" xfId="70"/>
    <cellStyle name="Normal 9" xfId="71"/>
    <cellStyle name="Normal 9 2" xfId="72"/>
    <cellStyle name="Normal 9 2 2" xfId="73"/>
    <cellStyle name="Normal 9 2 2 2" xfId="74"/>
    <cellStyle name="Normal 9 2 3" xfId="75"/>
    <cellStyle name="Normal 9 3" xfId="76"/>
    <cellStyle name="Normal 9 3 2" xfId="77"/>
    <cellStyle name="Normal 9 4" xfId="78"/>
    <cellStyle name="Note 2" xfId="118"/>
    <cellStyle name="Note 2 2" xfId="124"/>
    <cellStyle name="Output 2" xfId="119"/>
    <cellStyle name="Title 2" xfId="120"/>
    <cellStyle name="Total 2" xfId="121"/>
    <cellStyle name="Warning Text 2" xfId="122"/>
    <cellStyle name="常规_Invoice" xfId="79"/>
  </cellStyles>
  <dxfs count="1226">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
      <fill>
        <patternFill>
          <bgColor rgb="FFFFFF00"/>
        </patternFill>
      </fill>
    </dxf>
    <dxf>
      <font>
        <color theme="0"/>
      </font>
      <fill>
        <patternFill>
          <bgColor theme="1" tint="0.34998626667073579"/>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
      <fill>
        <patternFill>
          <bgColor rgb="FFFFFF00"/>
        </patternFill>
      </fill>
    </dxf>
    <dxf>
      <font>
        <color theme="1"/>
      </font>
      <fill>
        <patternFill>
          <bgColor rgb="FFFFFF00"/>
        </patternFill>
      </fill>
    </dxf>
    <dxf>
      <font>
        <color theme="0"/>
      </font>
      <fill>
        <patternFill>
          <bgColor theme="1" tint="0.34998626667073579"/>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
      <font>
        <color theme="1"/>
      </font>
      <fill>
        <patternFill>
          <bgColor rgb="FFFFFF00"/>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
      <fill>
        <patternFill>
          <bgColor rgb="FFFFFF00"/>
        </patternFill>
      </fill>
    </dxf>
    <dxf>
      <font>
        <color theme="1"/>
      </font>
      <fill>
        <patternFill>
          <bgColor rgb="FFFFFF00"/>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ont>
        <color theme="0"/>
      </font>
      <fill>
        <patternFill>
          <bgColor theme="1" tint="0.34998626667073579"/>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0"/>
      </font>
      <fill>
        <patternFill>
          <bgColor rgb="FFFF000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color theme="0"/>
      </font>
      <fill>
        <patternFill>
          <bgColor rgb="FFFF000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color theme="0"/>
      </font>
      <fill>
        <patternFill>
          <bgColor rgb="FFFF000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color theme="0"/>
      </font>
      <fill>
        <patternFill>
          <bgColor rgb="FFFF000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color theme="0"/>
      </font>
      <fill>
        <patternFill>
          <bgColor rgb="FFFF000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ont>
        <b val="0"/>
        <i val="0"/>
        <color theme="0"/>
        <name val="Cambria"/>
        <scheme val="none"/>
      </font>
      <fill>
        <patternFill>
          <bgColor theme="1" tint="0.34998626667073579"/>
        </patternFill>
      </fill>
    </dxf>
    <dxf>
      <font>
        <b val="0"/>
        <i val="0"/>
        <strike val="0"/>
        <color theme="0"/>
        <name val="Cambria"/>
        <scheme val="none"/>
      </font>
      <fill>
        <patternFill>
          <bgColor rgb="FF00B0F0"/>
        </patternFill>
      </fill>
    </dxf>
    <dxf>
      <fill>
        <patternFill>
          <bgColor theme="0" tint="-0.24994659260841701"/>
        </patternFill>
      </fill>
    </dxf>
    <dxf>
      <fill>
        <patternFill>
          <bgColor rgb="FF92D050"/>
        </patternFill>
      </fill>
    </dxf>
    <dxf>
      <fill>
        <patternFill patternType="darkDown">
          <fgColor theme="0"/>
          <bgColor rgb="FF92D050"/>
        </patternFill>
      </fill>
    </dxf>
    <dxf>
      <fill>
        <patternFill>
          <bgColor rgb="FF92D050"/>
        </patternFill>
      </fill>
    </dxf>
    <dxf>
      <fill>
        <patternFill patternType="darkDown">
          <fgColor theme="0"/>
          <bgColor rgb="FF92D050"/>
        </patternFill>
      </fill>
    </dxf>
    <dxf>
      <fill>
        <patternFill patternType="darkDown">
          <fgColor theme="0"/>
          <bgColor rgb="FF92D050"/>
        </patternFill>
      </fill>
    </dxf>
    <dxf>
      <fill>
        <patternFill patternType="darkDown">
          <fgColor theme="0"/>
          <bgColor rgb="FF92D050"/>
        </patternFill>
      </fill>
    </dxf>
    <dxf>
      <fill>
        <patternFill patternType="darkDown">
          <fgColor theme="0"/>
          <bgColor rgb="FF92D050"/>
        </patternFill>
      </fill>
    </dxf>
    <dxf>
      <fill>
        <patternFill patternType="darkDown">
          <fgColor theme="0"/>
          <bgColor rgb="FF92D050"/>
        </patternFill>
      </fill>
    </dxf>
    <dxf>
      <fill>
        <patternFill patternType="darkDown">
          <fgColor theme="0"/>
          <bgColor rgb="FF92D050"/>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ill>
        <patternFill>
          <bgColor rgb="FFFFFF00"/>
        </patternFill>
      </fill>
    </dxf>
    <dxf>
      <font>
        <color theme="0"/>
      </font>
      <fill>
        <patternFill>
          <bgColor theme="1" tint="0.34998626667073579"/>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
      <fill>
        <patternFill>
          <bgColor rgb="FFFFFF00"/>
        </patternFill>
      </fill>
    </dxf>
    <dxf>
      <font>
        <color theme="0"/>
      </font>
      <fill>
        <patternFill>
          <bgColor theme="1" tint="0.34998626667073579"/>
        </patternFill>
      </fill>
    </dxf>
    <dxf>
      <font>
        <color auto="1"/>
      </font>
      <fill>
        <patternFill>
          <bgColor rgb="FFFFFF00"/>
        </patternFill>
      </fill>
    </dxf>
    <dxf>
      <fill>
        <patternFill>
          <bgColor rgb="FFFFC000"/>
        </patternFill>
      </fill>
    </dxf>
    <dxf>
      <fill>
        <patternFill>
          <bgColor rgb="FFC00000"/>
        </patternFill>
      </fill>
    </dxf>
    <dxf>
      <fill>
        <patternFill>
          <bgColor rgb="FFFF0000"/>
        </patternFill>
      </fill>
    </dxf>
  </dxfs>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9</xdr:row>
      <xdr:rowOff>1076325</xdr:rowOff>
    </xdr:from>
    <xdr:to>
      <xdr:col>12</xdr:col>
      <xdr:colOff>0</xdr:colOff>
      <xdr:row>37</xdr:row>
      <xdr:rowOff>501922</xdr:rowOff>
    </xdr:to>
    <xdr:pic>
      <xdr:nvPicPr>
        <xdr:cNvPr id="2" name="Picture 2"/>
        <xdr:cNvPicPr>
          <a:picLocks noChangeAspect="1"/>
        </xdr:cNvPicPr>
      </xdr:nvPicPr>
      <xdr:blipFill>
        <a:blip xmlns:r="http://schemas.openxmlformats.org/officeDocument/2006/relationships" r:embed="rId1" cstate="print"/>
        <a:srcRect/>
        <a:stretch>
          <a:fillRect/>
        </a:stretch>
      </xdr:blipFill>
      <xdr:spPr bwMode="auto">
        <a:xfrm>
          <a:off x="20703540" y="5389245"/>
          <a:ext cx="0" cy="332359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khann/AppData/Roaming/Microsoft/10%20-%20CCN's/TRAS010" TargetMode="External"/><Relationship Id="rId3" Type="http://schemas.openxmlformats.org/officeDocument/2006/relationships/printerSettings" Target="../printerSettings/printerSettings4.bin"/><Relationship Id="rId7" Type="http://schemas.openxmlformats.org/officeDocument/2006/relationships/hyperlink" Target="../../../../khann/AppData/Roaming/Microsoft/10%20-%20CCN's/TRAS009" TargetMode="Externa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hyperlink" Target="../../../../khann/AppData/Roaming/Microsoft/10%20-%20CCN's/TRAS008" TargetMode="External"/><Relationship Id="rId5" Type="http://schemas.openxmlformats.org/officeDocument/2006/relationships/hyperlink" Target="../../../../khann/AppData/Roaming/Microsoft/10%20-%20CCN's/TRAS006" TargetMode="External"/><Relationship Id="rId10" Type="http://schemas.openxmlformats.org/officeDocument/2006/relationships/drawing" Target="../drawings/drawing1.xml"/><Relationship Id="rId4" Type="http://schemas.openxmlformats.org/officeDocument/2006/relationships/hyperlink" Target="../../../../khann/AppData/Roaming/Microsoft/10%20-%20CCN's/TRAS007" TargetMode="External"/><Relationship Id="rId9"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3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dimension ref="A5:E19"/>
  <sheetViews>
    <sheetView workbookViewId="0">
      <selection activeCell="D10" sqref="A8:D10"/>
    </sheetView>
  </sheetViews>
  <sheetFormatPr defaultRowHeight="15"/>
  <cols>
    <col min="1" max="1" width="14.140625" customWidth="1"/>
    <col min="2" max="2" width="14.7109375" customWidth="1"/>
    <col min="3" max="3" width="58.5703125" customWidth="1"/>
    <col min="4" max="4" width="20.28515625" customWidth="1"/>
  </cols>
  <sheetData>
    <row r="5" spans="1:5">
      <c r="A5" s="61"/>
      <c r="B5" s="61"/>
      <c r="C5" s="61"/>
      <c r="D5" s="61"/>
      <c r="E5" s="61"/>
    </row>
    <row r="6" spans="1:5" ht="18.75">
      <c r="A6" s="98" t="s">
        <v>265</v>
      </c>
      <c r="B6" s="61"/>
      <c r="C6" s="61"/>
      <c r="D6" s="61"/>
      <c r="E6" s="61"/>
    </row>
    <row r="7" spans="1:5">
      <c r="A7" s="100" t="s">
        <v>266</v>
      </c>
      <c r="B7" s="101" t="s">
        <v>267</v>
      </c>
      <c r="C7" s="101" t="s">
        <v>102</v>
      </c>
      <c r="D7" s="102" t="s">
        <v>268</v>
      </c>
      <c r="E7" s="61"/>
    </row>
    <row r="8" spans="1:5">
      <c r="A8" s="103"/>
      <c r="B8" s="104"/>
      <c r="C8" s="105"/>
      <c r="D8" s="106"/>
      <c r="E8" s="61"/>
    </row>
    <row r="9" spans="1:5">
      <c r="A9" s="107"/>
      <c r="B9" s="108"/>
      <c r="C9" s="109"/>
      <c r="D9" s="110"/>
      <c r="E9" s="61"/>
    </row>
    <row r="10" spans="1:5">
      <c r="A10" s="103"/>
      <c r="B10" s="111"/>
      <c r="C10" s="105"/>
      <c r="D10" s="106"/>
      <c r="E10" s="61"/>
    </row>
    <row r="11" spans="1:5">
      <c r="A11" s="107"/>
      <c r="B11" s="108"/>
      <c r="C11" s="109"/>
      <c r="D11" s="110"/>
      <c r="E11" s="61"/>
    </row>
    <row r="12" spans="1:5">
      <c r="A12" s="103"/>
      <c r="B12" s="111"/>
      <c r="C12" s="105"/>
      <c r="D12" s="106"/>
      <c r="E12" s="61"/>
    </row>
    <row r="13" spans="1:5">
      <c r="A13" s="109"/>
      <c r="B13" s="108"/>
      <c r="C13" s="109"/>
      <c r="D13" s="110"/>
      <c r="E13" s="61"/>
    </row>
    <row r="14" spans="1:5">
      <c r="A14" s="105"/>
      <c r="B14" s="111"/>
      <c r="C14" s="105"/>
      <c r="D14" s="106"/>
      <c r="E14" s="61"/>
    </row>
    <row r="15" spans="1:5">
      <c r="A15" s="109"/>
      <c r="B15" s="108"/>
      <c r="C15" s="109"/>
      <c r="D15" s="110"/>
      <c r="E15" s="61"/>
    </row>
    <row r="16" spans="1:5">
      <c r="A16" s="105"/>
      <c r="B16" s="111"/>
      <c r="C16" s="105"/>
      <c r="D16" s="106"/>
      <c r="E16" s="61"/>
    </row>
    <row r="17" spans="1:5">
      <c r="A17" s="109"/>
      <c r="B17" s="108"/>
      <c r="C17" s="109"/>
      <c r="D17" s="110"/>
      <c r="E17" s="61"/>
    </row>
    <row r="18" spans="1:5">
      <c r="A18" s="112"/>
      <c r="B18" s="113"/>
      <c r="C18" s="112"/>
      <c r="D18" s="99"/>
      <c r="E18" s="61"/>
    </row>
    <row r="19" spans="1:5">
      <c r="A19" s="61"/>
      <c r="B19" s="61"/>
      <c r="C19" s="61"/>
      <c r="D19" s="61"/>
      <c r="E19" s="61"/>
    </row>
  </sheetData>
  <customSheetViews>
    <customSheetView guid="{F647A55A-87E2-42C6-89B4-CE484ACA93D0}">
      <selection activeCell="C13" sqref="C13"/>
      <pageMargins left="0.7" right="0.7" top="0.75" bottom="0.75" header="0.3" footer="0.3"/>
    </customSheetView>
    <customSheetView guid="{AE1970C0-50CB-4D42-9C83-AF4BF96B3E2C}">
      <selection activeCell="C13" sqref="C13"/>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theme="5"/>
    <pageSetUpPr fitToPage="1"/>
  </sheetPr>
  <dimension ref="A1:GC21"/>
  <sheetViews>
    <sheetView showGridLines="0" zoomScale="85" zoomScaleNormal="85" workbookViewId="0">
      <selection activeCell="E27" sqref="E27"/>
    </sheetView>
  </sheetViews>
  <sheetFormatPr defaultRowHeight="11.25"/>
  <cols>
    <col min="1" max="1" width="3.42578125" style="281" customWidth="1"/>
    <col min="2" max="2" width="11.5703125" style="294" customWidth="1"/>
    <col min="3" max="3" width="8.7109375" style="294" customWidth="1"/>
    <col min="4" max="4" width="12.42578125" style="311" customWidth="1"/>
    <col min="5" max="5" width="10.5703125" style="310" customWidth="1"/>
    <col min="6" max="6" width="10.28515625" style="310" customWidth="1"/>
    <col min="7" max="7" width="10.5703125" style="311" customWidth="1"/>
    <col min="8" max="8" width="66.85546875" style="281" customWidth="1"/>
    <col min="9" max="9" width="38.28515625" style="281" customWidth="1"/>
    <col min="10" max="12" width="13.7109375" style="281" customWidth="1"/>
    <col min="13" max="14" width="13.7109375" style="281" hidden="1" customWidth="1"/>
    <col min="15" max="15" width="70.7109375" style="295" customWidth="1"/>
    <col min="16" max="16" width="9" style="281" customWidth="1"/>
    <col min="17" max="17" width="10.5703125" style="296" customWidth="1"/>
    <col min="18" max="18" width="9" style="297" customWidth="1"/>
    <col min="19" max="258" width="9.140625" style="281"/>
    <col min="259" max="259" width="3.42578125" style="281" customWidth="1"/>
    <col min="260" max="260" width="5.42578125" style="281" customWidth="1"/>
    <col min="261" max="261" width="12.42578125" style="281" customWidth="1"/>
    <col min="262" max="262" width="10.5703125" style="281" bestFit="1" customWidth="1"/>
    <col min="263" max="263" width="10.28515625" style="281" bestFit="1" customWidth="1"/>
    <col min="264" max="264" width="10.5703125" style="281" customWidth="1"/>
    <col min="265" max="265" width="26.140625" style="281" customWidth="1"/>
    <col min="266" max="266" width="33.85546875" style="281" customWidth="1"/>
    <col min="267" max="267" width="13.42578125" style="281" customWidth="1"/>
    <col min="268" max="268" width="10.85546875" style="281" customWidth="1"/>
    <col min="269" max="269" width="8.28515625" style="281" customWidth="1"/>
    <col min="270" max="270" width="55.42578125" style="281" customWidth="1"/>
    <col min="271" max="271" width="9" style="281" customWidth="1"/>
    <col min="272" max="272" width="10.5703125" style="281" customWidth="1"/>
    <col min="273" max="273" width="9" style="281" customWidth="1"/>
    <col min="274" max="514" width="9.140625" style="281"/>
    <col min="515" max="515" width="3.42578125" style="281" customWidth="1"/>
    <col min="516" max="516" width="5.42578125" style="281" customWidth="1"/>
    <col min="517" max="517" width="12.42578125" style="281" customWidth="1"/>
    <col min="518" max="518" width="10.5703125" style="281" bestFit="1" customWidth="1"/>
    <col min="519" max="519" width="10.28515625" style="281" bestFit="1" customWidth="1"/>
    <col min="520" max="520" width="10.5703125" style="281" customWidth="1"/>
    <col min="521" max="521" width="26.140625" style="281" customWidth="1"/>
    <col min="522" max="522" width="33.85546875" style="281" customWidth="1"/>
    <col min="523" max="523" width="13.42578125" style="281" customWidth="1"/>
    <col min="524" max="524" width="10.85546875" style="281" customWidth="1"/>
    <col min="525" max="525" width="8.28515625" style="281" customWidth="1"/>
    <col min="526" max="526" width="55.42578125" style="281" customWidth="1"/>
    <col min="527" max="527" width="9" style="281" customWidth="1"/>
    <col min="528" max="528" width="10.5703125" style="281" customWidth="1"/>
    <col min="529" max="529" width="9" style="281" customWidth="1"/>
    <col min="530" max="770" width="9.140625" style="281"/>
    <col min="771" max="771" width="3.42578125" style="281" customWidth="1"/>
    <col min="772" max="772" width="5.42578125" style="281" customWidth="1"/>
    <col min="773" max="773" width="12.42578125" style="281" customWidth="1"/>
    <col min="774" max="774" width="10.5703125" style="281" bestFit="1" customWidth="1"/>
    <col min="775" max="775" width="10.28515625" style="281" bestFit="1" customWidth="1"/>
    <col min="776" max="776" width="10.5703125" style="281" customWidth="1"/>
    <col min="777" max="777" width="26.140625" style="281" customWidth="1"/>
    <col min="778" max="778" width="33.85546875" style="281" customWidth="1"/>
    <col min="779" max="779" width="13.42578125" style="281" customWidth="1"/>
    <col min="780" max="780" width="10.85546875" style="281" customWidth="1"/>
    <col min="781" max="781" width="8.28515625" style="281" customWidth="1"/>
    <col min="782" max="782" width="55.42578125" style="281" customWidth="1"/>
    <col min="783" max="783" width="9" style="281" customWidth="1"/>
    <col min="784" max="784" width="10.5703125" style="281" customWidth="1"/>
    <col min="785" max="785" width="9" style="281" customWidth="1"/>
    <col min="786" max="1026" width="9.140625" style="281"/>
    <col min="1027" max="1027" width="3.42578125" style="281" customWidth="1"/>
    <col min="1028" max="1028" width="5.42578125" style="281" customWidth="1"/>
    <col min="1029" max="1029" width="12.42578125" style="281" customWidth="1"/>
    <col min="1030" max="1030" width="10.5703125" style="281" bestFit="1" customWidth="1"/>
    <col min="1031" max="1031" width="10.28515625" style="281" bestFit="1" customWidth="1"/>
    <col min="1032" max="1032" width="10.5703125" style="281" customWidth="1"/>
    <col min="1033" max="1033" width="26.140625" style="281" customWidth="1"/>
    <col min="1034" max="1034" width="33.85546875" style="281" customWidth="1"/>
    <col min="1035" max="1035" width="13.42578125" style="281" customWidth="1"/>
    <col min="1036" max="1036" width="10.85546875" style="281" customWidth="1"/>
    <col min="1037" max="1037" width="8.28515625" style="281" customWidth="1"/>
    <col min="1038" max="1038" width="55.42578125" style="281" customWidth="1"/>
    <col min="1039" max="1039" width="9" style="281" customWidth="1"/>
    <col min="1040" max="1040" width="10.5703125" style="281" customWidth="1"/>
    <col min="1041" max="1041" width="9" style="281" customWidth="1"/>
    <col min="1042" max="1282" width="9.140625" style="281"/>
    <col min="1283" max="1283" width="3.42578125" style="281" customWidth="1"/>
    <col min="1284" max="1284" width="5.42578125" style="281" customWidth="1"/>
    <col min="1285" max="1285" width="12.42578125" style="281" customWidth="1"/>
    <col min="1286" max="1286" width="10.5703125" style="281" bestFit="1" customWidth="1"/>
    <col min="1287" max="1287" width="10.28515625" style="281" bestFit="1" customWidth="1"/>
    <col min="1288" max="1288" width="10.5703125" style="281" customWidth="1"/>
    <col min="1289" max="1289" width="26.140625" style="281" customWidth="1"/>
    <col min="1290" max="1290" width="33.85546875" style="281" customWidth="1"/>
    <col min="1291" max="1291" width="13.42578125" style="281" customWidth="1"/>
    <col min="1292" max="1292" width="10.85546875" style="281" customWidth="1"/>
    <col min="1293" max="1293" width="8.28515625" style="281" customWidth="1"/>
    <col min="1294" max="1294" width="55.42578125" style="281" customWidth="1"/>
    <col min="1295" max="1295" width="9" style="281" customWidth="1"/>
    <col min="1296" max="1296" width="10.5703125" style="281" customWidth="1"/>
    <col min="1297" max="1297" width="9" style="281" customWidth="1"/>
    <col min="1298" max="1538" width="9.140625" style="281"/>
    <col min="1539" max="1539" width="3.42578125" style="281" customWidth="1"/>
    <col min="1540" max="1540" width="5.42578125" style="281" customWidth="1"/>
    <col min="1541" max="1541" width="12.42578125" style="281" customWidth="1"/>
    <col min="1542" max="1542" width="10.5703125" style="281" bestFit="1" customWidth="1"/>
    <col min="1543" max="1543" width="10.28515625" style="281" bestFit="1" customWidth="1"/>
    <col min="1544" max="1544" width="10.5703125" style="281" customWidth="1"/>
    <col min="1545" max="1545" width="26.140625" style="281" customWidth="1"/>
    <col min="1546" max="1546" width="33.85546875" style="281" customWidth="1"/>
    <col min="1547" max="1547" width="13.42578125" style="281" customWidth="1"/>
    <col min="1548" max="1548" width="10.85546875" style="281" customWidth="1"/>
    <col min="1549" max="1549" width="8.28515625" style="281" customWidth="1"/>
    <col min="1550" max="1550" width="55.42578125" style="281" customWidth="1"/>
    <col min="1551" max="1551" width="9" style="281" customWidth="1"/>
    <col min="1552" max="1552" width="10.5703125" style="281" customWidth="1"/>
    <col min="1553" max="1553" width="9" style="281" customWidth="1"/>
    <col min="1554" max="1794" width="9.140625" style="281"/>
    <col min="1795" max="1795" width="3.42578125" style="281" customWidth="1"/>
    <col min="1796" max="1796" width="5.42578125" style="281" customWidth="1"/>
    <col min="1797" max="1797" width="12.42578125" style="281" customWidth="1"/>
    <col min="1798" max="1798" width="10.5703125" style="281" bestFit="1" customWidth="1"/>
    <col min="1799" max="1799" width="10.28515625" style="281" bestFit="1" customWidth="1"/>
    <col min="1800" max="1800" width="10.5703125" style="281" customWidth="1"/>
    <col min="1801" max="1801" width="26.140625" style="281" customWidth="1"/>
    <col min="1802" max="1802" width="33.85546875" style="281" customWidth="1"/>
    <col min="1803" max="1803" width="13.42578125" style="281" customWidth="1"/>
    <col min="1804" max="1804" width="10.85546875" style="281" customWidth="1"/>
    <col min="1805" max="1805" width="8.28515625" style="281" customWidth="1"/>
    <col min="1806" max="1806" width="55.42578125" style="281" customWidth="1"/>
    <col min="1807" max="1807" width="9" style="281" customWidth="1"/>
    <col min="1808" max="1808" width="10.5703125" style="281" customWidth="1"/>
    <col min="1809" max="1809" width="9" style="281" customWidth="1"/>
    <col min="1810" max="2050" width="9.140625" style="281"/>
    <col min="2051" max="2051" width="3.42578125" style="281" customWidth="1"/>
    <col min="2052" max="2052" width="5.42578125" style="281" customWidth="1"/>
    <col min="2053" max="2053" width="12.42578125" style="281" customWidth="1"/>
    <col min="2054" max="2054" width="10.5703125" style="281" bestFit="1" customWidth="1"/>
    <col min="2055" max="2055" width="10.28515625" style="281" bestFit="1" customWidth="1"/>
    <col min="2056" max="2056" width="10.5703125" style="281" customWidth="1"/>
    <col min="2057" max="2057" width="26.140625" style="281" customWidth="1"/>
    <col min="2058" max="2058" width="33.85546875" style="281" customWidth="1"/>
    <col min="2059" max="2059" width="13.42578125" style="281" customWidth="1"/>
    <col min="2060" max="2060" width="10.85546875" style="281" customWidth="1"/>
    <col min="2061" max="2061" width="8.28515625" style="281" customWidth="1"/>
    <col min="2062" max="2062" width="55.42578125" style="281" customWidth="1"/>
    <col min="2063" max="2063" width="9" style="281" customWidth="1"/>
    <col min="2064" max="2064" width="10.5703125" style="281" customWidth="1"/>
    <col min="2065" max="2065" width="9" style="281" customWidth="1"/>
    <col min="2066" max="2306" width="9.140625" style="281"/>
    <col min="2307" max="2307" width="3.42578125" style="281" customWidth="1"/>
    <col min="2308" max="2308" width="5.42578125" style="281" customWidth="1"/>
    <col min="2309" max="2309" width="12.42578125" style="281" customWidth="1"/>
    <col min="2310" max="2310" width="10.5703125" style="281" bestFit="1" customWidth="1"/>
    <col min="2311" max="2311" width="10.28515625" style="281" bestFit="1" customWidth="1"/>
    <col min="2312" max="2312" width="10.5703125" style="281" customWidth="1"/>
    <col min="2313" max="2313" width="26.140625" style="281" customWidth="1"/>
    <col min="2314" max="2314" width="33.85546875" style="281" customWidth="1"/>
    <col min="2315" max="2315" width="13.42578125" style="281" customWidth="1"/>
    <col min="2316" max="2316" width="10.85546875" style="281" customWidth="1"/>
    <col min="2317" max="2317" width="8.28515625" style="281" customWidth="1"/>
    <col min="2318" max="2318" width="55.42578125" style="281" customWidth="1"/>
    <col min="2319" max="2319" width="9" style="281" customWidth="1"/>
    <col min="2320" max="2320" width="10.5703125" style="281" customWidth="1"/>
    <col min="2321" max="2321" width="9" style="281" customWidth="1"/>
    <col min="2322" max="2562" width="9.140625" style="281"/>
    <col min="2563" max="2563" width="3.42578125" style="281" customWidth="1"/>
    <col min="2564" max="2564" width="5.42578125" style="281" customWidth="1"/>
    <col min="2565" max="2565" width="12.42578125" style="281" customWidth="1"/>
    <col min="2566" max="2566" width="10.5703125" style="281" bestFit="1" customWidth="1"/>
    <col min="2567" max="2567" width="10.28515625" style="281" bestFit="1" customWidth="1"/>
    <col min="2568" max="2568" width="10.5703125" style="281" customWidth="1"/>
    <col min="2569" max="2569" width="26.140625" style="281" customWidth="1"/>
    <col min="2570" max="2570" width="33.85546875" style="281" customWidth="1"/>
    <col min="2571" max="2571" width="13.42578125" style="281" customWidth="1"/>
    <col min="2572" max="2572" width="10.85546875" style="281" customWidth="1"/>
    <col min="2573" max="2573" width="8.28515625" style="281" customWidth="1"/>
    <col min="2574" max="2574" width="55.42578125" style="281" customWidth="1"/>
    <col min="2575" max="2575" width="9" style="281" customWidth="1"/>
    <col min="2576" max="2576" width="10.5703125" style="281" customWidth="1"/>
    <col min="2577" max="2577" width="9" style="281" customWidth="1"/>
    <col min="2578" max="2818" width="9.140625" style="281"/>
    <col min="2819" max="2819" width="3.42578125" style="281" customWidth="1"/>
    <col min="2820" max="2820" width="5.42578125" style="281" customWidth="1"/>
    <col min="2821" max="2821" width="12.42578125" style="281" customWidth="1"/>
    <col min="2822" max="2822" width="10.5703125" style="281" bestFit="1" customWidth="1"/>
    <col min="2823" max="2823" width="10.28515625" style="281" bestFit="1" customWidth="1"/>
    <col min="2824" max="2824" width="10.5703125" style="281" customWidth="1"/>
    <col min="2825" max="2825" width="26.140625" style="281" customWidth="1"/>
    <col min="2826" max="2826" width="33.85546875" style="281" customWidth="1"/>
    <col min="2827" max="2827" width="13.42578125" style="281" customWidth="1"/>
    <col min="2828" max="2828" width="10.85546875" style="281" customWidth="1"/>
    <col min="2829" max="2829" width="8.28515625" style="281" customWidth="1"/>
    <col min="2830" max="2830" width="55.42578125" style="281" customWidth="1"/>
    <col min="2831" max="2831" width="9" style="281" customWidth="1"/>
    <col min="2832" max="2832" width="10.5703125" style="281" customWidth="1"/>
    <col min="2833" max="2833" width="9" style="281" customWidth="1"/>
    <col min="2834" max="3074" width="9.140625" style="281"/>
    <col min="3075" max="3075" width="3.42578125" style="281" customWidth="1"/>
    <col min="3076" max="3076" width="5.42578125" style="281" customWidth="1"/>
    <col min="3077" max="3077" width="12.42578125" style="281" customWidth="1"/>
    <col min="3078" max="3078" width="10.5703125" style="281" bestFit="1" customWidth="1"/>
    <col min="3079" max="3079" width="10.28515625" style="281" bestFit="1" customWidth="1"/>
    <col min="3080" max="3080" width="10.5703125" style="281" customWidth="1"/>
    <col min="3081" max="3081" width="26.140625" style="281" customWidth="1"/>
    <col min="3082" max="3082" width="33.85546875" style="281" customWidth="1"/>
    <col min="3083" max="3083" width="13.42578125" style="281" customWidth="1"/>
    <col min="3084" max="3084" width="10.85546875" style="281" customWidth="1"/>
    <col min="3085" max="3085" width="8.28515625" style="281" customWidth="1"/>
    <col min="3086" max="3086" width="55.42578125" style="281" customWidth="1"/>
    <col min="3087" max="3087" width="9" style="281" customWidth="1"/>
    <col min="3088" max="3088" width="10.5703125" style="281" customWidth="1"/>
    <col min="3089" max="3089" width="9" style="281" customWidth="1"/>
    <col min="3090" max="3330" width="9.140625" style="281"/>
    <col min="3331" max="3331" width="3.42578125" style="281" customWidth="1"/>
    <col min="3332" max="3332" width="5.42578125" style="281" customWidth="1"/>
    <col min="3333" max="3333" width="12.42578125" style="281" customWidth="1"/>
    <col min="3334" max="3334" width="10.5703125" style="281" bestFit="1" customWidth="1"/>
    <col min="3335" max="3335" width="10.28515625" style="281" bestFit="1" customWidth="1"/>
    <col min="3336" max="3336" width="10.5703125" style="281" customWidth="1"/>
    <col min="3337" max="3337" width="26.140625" style="281" customWidth="1"/>
    <col min="3338" max="3338" width="33.85546875" style="281" customWidth="1"/>
    <col min="3339" max="3339" width="13.42578125" style="281" customWidth="1"/>
    <col min="3340" max="3340" width="10.85546875" style="281" customWidth="1"/>
    <col min="3341" max="3341" width="8.28515625" style="281" customWidth="1"/>
    <col min="3342" max="3342" width="55.42578125" style="281" customWidth="1"/>
    <col min="3343" max="3343" width="9" style="281" customWidth="1"/>
    <col min="3344" max="3344" width="10.5703125" style="281" customWidth="1"/>
    <col min="3345" max="3345" width="9" style="281" customWidth="1"/>
    <col min="3346" max="3586" width="9.140625" style="281"/>
    <col min="3587" max="3587" width="3.42578125" style="281" customWidth="1"/>
    <col min="3588" max="3588" width="5.42578125" style="281" customWidth="1"/>
    <col min="3589" max="3589" width="12.42578125" style="281" customWidth="1"/>
    <col min="3590" max="3590" width="10.5703125" style="281" bestFit="1" customWidth="1"/>
    <col min="3591" max="3591" width="10.28515625" style="281" bestFit="1" customWidth="1"/>
    <col min="3592" max="3592" width="10.5703125" style="281" customWidth="1"/>
    <col min="3593" max="3593" width="26.140625" style="281" customWidth="1"/>
    <col min="3594" max="3594" width="33.85546875" style="281" customWidth="1"/>
    <col min="3595" max="3595" width="13.42578125" style="281" customWidth="1"/>
    <col min="3596" max="3596" width="10.85546875" style="281" customWidth="1"/>
    <col min="3597" max="3597" width="8.28515625" style="281" customWidth="1"/>
    <col min="3598" max="3598" width="55.42578125" style="281" customWidth="1"/>
    <col min="3599" max="3599" width="9" style="281" customWidth="1"/>
    <col min="3600" max="3600" width="10.5703125" style="281" customWidth="1"/>
    <col min="3601" max="3601" width="9" style="281" customWidth="1"/>
    <col min="3602" max="3842" width="9.140625" style="281"/>
    <col min="3843" max="3843" width="3.42578125" style="281" customWidth="1"/>
    <col min="3844" max="3844" width="5.42578125" style="281" customWidth="1"/>
    <col min="3845" max="3845" width="12.42578125" style="281" customWidth="1"/>
    <col min="3846" max="3846" width="10.5703125" style="281" bestFit="1" customWidth="1"/>
    <col min="3847" max="3847" width="10.28515625" style="281" bestFit="1" customWidth="1"/>
    <col min="3848" max="3848" width="10.5703125" style="281" customWidth="1"/>
    <col min="3849" max="3849" width="26.140625" style="281" customWidth="1"/>
    <col min="3850" max="3850" width="33.85546875" style="281" customWidth="1"/>
    <col min="3851" max="3851" width="13.42578125" style="281" customWidth="1"/>
    <col min="3852" max="3852" width="10.85546875" style="281" customWidth="1"/>
    <col min="3853" max="3853" width="8.28515625" style="281" customWidth="1"/>
    <col min="3854" max="3854" width="55.42578125" style="281" customWidth="1"/>
    <col min="3855" max="3855" width="9" style="281" customWidth="1"/>
    <col min="3856" max="3856" width="10.5703125" style="281" customWidth="1"/>
    <col min="3857" max="3857" width="9" style="281" customWidth="1"/>
    <col min="3858" max="4098" width="9.140625" style="281"/>
    <col min="4099" max="4099" width="3.42578125" style="281" customWidth="1"/>
    <col min="4100" max="4100" width="5.42578125" style="281" customWidth="1"/>
    <col min="4101" max="4101" width="12.42578125" style="281" customWidth="1"/>
    <col min="4102" max="4102" width="10.5703125" style="281" bestFit="1" customWidth="1"/>
    <col min="4103" max="4103" width="10.28515625" style="281" bestFit="1" customWidth="1"/>
    <col min="4104" max="4104" width="10.5703125" style="281" customWidth="1"/>
    <col min="4105" max="4105" width="26.140625" style="281" customWidth="1"/>
    <col min="4106" max="4106" width="33.85546875" style="281" customWidth="1"/>
    <col min="4107" max="4107" width="13.42578125" style="281" customWidth="1"/>
    <col min="4108" max="4108" width="10.85546875" style="281" customWidth="1"/>
    <col min="4109" max="4109" width="8.28515625" style="281" customWidth="1"/>
    <col min="4110" max="4110" width="55.42578125" style="281" customWidth="1"/>
    <col min="4111" max="4111" width="9" style="281" customWidth="1"/>
    <col min="4112" max="4112" width="10.5703125" style="281" customWidth="1"/>
    <col min="4113" max="4113" width="9" style="281" customWidth="1"/>
    <col min="4114" max="4354" width="9.140625" style="281"/>
    <col min="4355" max="4355" width="3.42578125" style="281" customWidth="1"/>
    <col min="4356" max="4356" width="5.42578125" style="281" customWidth="1"/>
    <col min="4357" max="4357" width="12.42578125" style="281" customWidth="1"/>
    <col min="4358" max="4358" width="10.5703125" style="281" bestFit="1" customWidth="1"/>
    <col min="4359" max="4359" width="10.28515625" style="281" bestFit="1" customWidth="1"/>
    <col min="4360" max="4360" width="10.5703125" style="281" customWidth="1"/>
    <col min="4361" max="4361" width="26.140625" style="281" customWidth="1"/>
    <col min="4362" max="4362" width="33.85546875" style="281" customWidth="1"/>
    <col min="4363" max="4363" width="13.42578125" style="281" customWidth="1"/>
    <col min="4364" max="4364" width="10.85546875" style="281" customWidth="1"/>
    <col min="4365" max="4365" width="8.28515625" style="281" customWidth="1"/>
    <col min="4366" max="4366" width="55.42578125" style="281" customWidth="1"/>
    <col min="4367" max="4367" width="9" style="281" customWidth="1"/>
    <col min="4368" max="4368" width="10.5703125" style="281" customWidth="1"/>
    <col min="4369" max="4369" width="9" style="281" customWidth="1"/>
    <col min="4370" max="4610" width="9.140625" style="281"/>
    <col min="4611" max="4611" width="3.42578125" style="281" customWidth="1"/>
    <col min="4612" max="4612" width="5.42578125" style="281" customWidth="1"/>
    <col min="4613" max="4613" width="12.42578125" style="281" customWidth="1"/>
    <col min="4614" max="4614" width="10.5703125" style="281" bestFit="1" customWidth="1"/>
    <col min="4615" max="4615" width="10.28515625" style="281" bestFit="1" customWidth="1"/>
    <col min="4616" max="4616" width="10.5703125" style="281" customWidth="1"/>
    <col min="4617" max="4617" width="26.140625" style="281" customWidth="1"/>
    <col min="4618" max="4618" width="33.85546875" style="281" customWidth="1"/>
    <col min="4619" max="4619" width="13.42578125" style="281" customWidth="1"/>
    <col min="4620" max="4620" width="10.85546875" style="281" customWidth="1"/>
    <col min="4621" max="4621" width="8.28515625" style="281" customWidth="1"/>
    <col min="4622" max="4622" width="55.42578125" style="281" customWidth="1"/>
    <col min="4623" max="4623" width="9" style="281" customWidth="1"/>
    <col min="4624" max="4624" width="10.5703125" style="281" customWidth="1"/>
    <col min="4625" max="4625" width="9" style="281" customWidth="1"/>
    <col min="4626" max="4866" width="9.140625" style="281"/>
    <col min="4867" max="4867" width="3.42578125" style="281" customWidth="1"/>
    <col min="4868" max="4868" width="5.42578125" style="281" customWidth="1"/>
    <col min="4869" max="4869" width="12.42578125" style="281" customWidth="1"/>
    <col min="4870" max="4870" width="10.5703125" style="281" bestFit="1" customWidth="1"/>
    <col min="4871" max="4871" width="10.28515625" style="281" bestFit="1" customWidth="1"/>
    <col min="4872" max="4872" width="10.5703125" style="281" customWidth="1"/>
    <col min="4873" max="4873" width="26.140625" style="281" customWidth="1"/>
    <col min="4874" max="4874" width="33.85546875" style="281" customWidth="1"/>
    <col min="4875" max="4875" width="13.42578125" style="281" customWidth="1"/>
    <col min="4876" max="4876" width="10.85546875" style="281" customWidth="1"/>
    <col min="4877" max="4877" width="8.28515625" style="281" customWidth="1"/>
    <col min="4878" max="4878" width="55.42578125" style="281" customWidth="1"/>
    <col min="4879" max="4879" width="9" style="281" customWidth="1"/>
    <col min="4880" max="4880" width="10.5703125" style="281" customWidth="1"/>
    <col min="4881" max="4881" width="9" style="281" customWidth="1"/>
    <col min="4882" max="5122" width="9.140625" style="281"/>
    <col min="5123" max="5123" width="3.42578125" style="281" customWidth="1"/>
    <col min="5124" max="5124" width="5.42578125" style="281" customWidth="1"/>
    <col min="5125" max="5125" width="12.42578125" style="281" customWidth="1"/>
    <col min="5126" max="5126" width="10.5703125" style="281" bestFit="1" customWidth="1"/>
    <col min="5127" max="5127" width="10.28515625" style="281" bestFit="1" customWidth="1"/>
    <col min="5128" max="5128" width="10.5703125" style="281" customWidth="1"/>
    <col min="5129" max="5129" width="26.140625" style="281" customWidth="1"/>
    <col min="5130" max="5130" width="33.85546875" style="281" customWidth="1"/>
    <col min="5131" max="5131" width="13.42578125" style="281" customWidth="1"/>
    <col min="5132" max="5132" width="10.85546875" style="281" customWidth="1"/>
    <col min="5133" max="5133" width="8.28515625" style="281" customWidth="1"/>
    <col min="5134" max="5134" width="55.42578125" style="281" customWidth="1"/>
    <col min="5135" max="5135" width="9" style="281" customWidth="1"/>
    <col min="5136" max="5136" width="10.5703125" style="281" customWidth="1"/>
    <col min="5137" max="5137" width="9" style="281" customWidth="1"/>
    <col min="5138" max="5378" width="9.140625" style="281"/>
    <col min="5379" max="5379" width="3.42578125" style="281" customWidth="1"/>
    <col min="5380" max="5380" width="5.42578125" style="281" customWidth="1"/>
    <col min="5381" max="5381" width="12.42578125" style="281" customWidth="1"/>
    <col min="5382" max="5382" width="10.5703125" style="281" bestFit="1" customWidth="1"/>
    <col min="5383" max="5383" width="10.28515625" style="281" bestFit="1" customWidth="1"/>
    <col min="5384" max="5384" width="10.5703125" style="281" customWidth="1"/>
    <col min="5385" max="5385" width="26.140625" style="281" customWidth="1"/>
    <col min="5386" max="5386" width="33.85546875" style="281" customWidth="1"/>
    <col min="5387" max="5387" width="13.42578125" style="281" customWidth="1"/>
    <col min="5388" max="5388" width="10.85546875" style="281" customWidth="1"/>
    <col min="5389" max="5389" width="8.28515625" style="281" customWidth="1"/>
    <col min="5390" max="5390" width="55.42578125" style="281" customWidth="1"/>
    <col min="5391" max="5391" width="9" style="281" customWidth="1"/>
    <col min="5392" max="5392" width="10.5703125" style="281" customWidth="1"/>
    <col min="5393" max="5393" width="9" style="281" customWidth="1"/>
    <col min="5394" max="5634" width="9.140625" style="281"/>
    <col min="5635" max="5635" width="3.42578125" style="281" customWidth="1"/>
    <col min="5636" max="5636" width="5.42578125" style="281" customWidth="1"/>
    <col min="5637" max="5637" width="12.42578125" style="281" customWidth="1"/>
    <col min="5638" max="5638" width="10.5703125" style="281" bestFit="1" customWidth="1"/>
    <col min="5639" max="5639" width="10.28515625" style="281" bestFit="1" customWidth="1"/>
    <col min="5640" max="5640" width="10.5703125" style="281" customWidth="1"/>
    <col min="5641" max="5641" width="26.140625" style="281" customWidth="1"/>
    <col min="5642" max="5642" width="33.85546875" style="281" customWidth="1"/>
    <col min="5643" max="5643" width="13.42578125" style="281" customWidth="1"/>
    <col min="5644" max="5644" width="10.85546875" style="281" customWidth="1"/>
    <col min="5645" max="5645" width="8.28515625" style="281" customWidth="1"/>
    <col min="5646" max="5646" width="55.42578125" style="281" customWidth="1"/>
    <col min="5647" max="5647" width="9" style="281" customWidth="1"/>
    <col min="5648" max="5648" width="10.5703125" style="281" customWidth="1"/>
    <col min="5649" max="5649" width="9" style="281" customWidth="1"/>
    <col min="5650" max="5890" width="9.140625" style="281"/>
    <col min="5891" max="5891" width="3.42578125" style="281" customWidth="1"/>
    <col min="5892" max="5892" width="5.42578125" style="281" customWidth="1"/>
    <col min="5893" max="5893" width="12.42578125" style="281" customWidth="1"/>
    <col min="5894" max="5894" width="10.5703125" style="281" bestFit="1" customWidth="1"/>
    <col min="5895" max="5895" width="10.28515625" style="281" bestFit="1" customWidth="1"/>
    <col min="5896" max="5896" width="10.5703125" style="281" customWidth="1"/>
    <col min="5897" max="5897" width="26.140625" style="281" customWidth="1"/>
    <col min="5898" max="5898" width="33.85546875" style="281" customWidth="1"/>
    <col min="5899" max="5899" width="13.42578125" style="281" customWidth="1"/>
    <col min="5900" max="5900" width="10.85546875" style="281" customWidth="1"/>
    <col min="5901" max="5901" width="8.28515625" style="281" customWidth="1"/>
    <col min="5902" max="5902" width="55.42578125" style="281" customWidth="1"/>
    <col min="5903" max="5903" width="9" style="281" customWidth="1"/>
    <col min="5904" max="5904" width="10.5703125" style="281" customWidth="1"/>
    <col min="5905" max="5905" width="9" style="281" customWidth="1"/>
    <col min="5906" max="6146" width="9.140625" style="281"/>
    <col min="6147" max="6147" width="3.42578125" style="281" customWidth="1"/>
    <col min="6148" max="6148" width="5.42578125" style="281" customWidth="1"/>
    <col min="6149" max="6149" width="12.42578125" style="281" customWidth="1"/>
    <col min="6150" max="6150" width="10.5703125" style="281" bestFit="1" customWidth="1"/>
    <col min="6151" max="6151" width="10.28515625" style="281" bestFit="1" customWidth="1"/>
    <col min="6152" max="6152" width="10.5703125" style="281" customWidth="1"/>
    <col min="6153" max="6153" width="26.140625" style="281" customWidth="1"/>
    <col min="6154" max="6154" width="33.85546875" style="281" customWidth="1"/>
    <col min="6155" max="6155" width="13.42578125" style="281" customWidth="1"/>
    <col min="6156" max="6156" width="10.85546875" style="281" customWidth="1"/>
    <col min="6157" max="6157" width="8.28515625" style="281" customWidth="1"/>
    <col min="6158" max="6158" width="55.42578125" style="281" customWidth="1"/>
    <col min="6159" max="6159" width="9" style="281" customWidth="1"/>
    <col min="6160" max="6160" width="10.5703125" style="281" customWidth="1"/>
    <col min="6161" max="6161" width="9" style="281" customWidth="1"/>
    <col min="6162" max="6402" width="9.140625" style="281"/>
    <col min="6403" max="6403" width="3.42578125" style="281" customWidth="1"/>
    <col min="6404" max="6404" width="5.42578125" style="281" customWidth="1"/>
    <col min="6405" max="6405" width="12.42578125" style="281" customWidth="1"/>
    <col min="6406" max="6406" width="10.5703125" style="281" bestFit="1" customWidth="1"/>
    <col min="6407" max="6407" width="10.28515625" style="281" bestFit="1" customWidth="1"/>
    <col min="6408" max="6408" width="10.5703125" style="281" customWidth="1"/>
    <col min="6409" max="6409" width="26.140625" style="281" customWidth="1"/>
    <col min="6410" max="6410" width="33.85546875" style="281" customWidth="1"/>
    <col min="6411" max="6411" width="13.42578125" style="281" customWidth="1"/>
    <col min="6412" max="6412" width="10.85546875" style="281" customWidth="1"/>
    <col min="6413" max="6413" width="8.28515625" style="281" customWidth="1"/>
    <col min="6414" max="6414" width="55.42578125" style="281" customWidth="1"/>
    <col min="6415" max="6415" width="9" style="281" customWidth="1"/>
    <col min="6416" max="6416" width="10.5703125" style="281" customWidth="1"/>
    <col min="6417" max="6417" width="9" style="281" customWidth="1"/>
    <col min="6418" max="6658" width="9.140625" style="281"/>
    <col min="6659" max="6659" width="3.42578125" style="281" customWidth="1"/>
    <col min="6660" max="6660" width="5.42578125" style="281" customWidth="1"/>
    <col min="6661" max="6661" width="12.42578125" style="281" customWidth="1"/>
    <col min="6662" max="6662" width="10.5703125" style="281" bestFit="1" customWidth="1"/>
    <col min="6663" max="6663" width="10.28515625" style="281" bestFit="1" customWidth="1"/>
    <col min="6664" max="6664" width="10.5703125" style="281" customWidth="1"/>
    <col min="6665" max="6665" width="26.140625" style="281" customWidth="1"/>
    <col min="6666" max="6666" width="33.85546875" style="281" customWidth="1"/>
    <col min="6667" max="6667" width="13.42578125" style="281" customWidth="1"/>
    <col min="6668" max="6668" width="10.85546875" style="281" customWidth="1"/>
    <col min="6669" max="6669" width="8.28515625" style="281" customWidth="1"/>
    <col min="6670" max="6670" width="55.42578125" style="281" customWidth="1"/>
    <col min="6671" max="6671" width="9" style="281" customWidth="1"/>
    <col min="6672" max="6672" width="10.5703125" style="281" customWidth="1"/>
    <col min="6673" max="6673" width="9" style="281" customWidth="1"/>
    <col min="6674" max="6914" width="9.140625" style="281"/>
    <col min="6915" max="6915" width="3.42578125" style="281" customWidth="1"/>
    <col min="6916" max="6916" width="5.42578125" style="281" customWidth="1"/>
    <col min="6917" max="6917" width="12.42578125" style="281" customWidth="1"/>
    <col min="6918" max="6918" width="10.5703125" style="281" bestFit="1" customWidth="1"/>
    <col min="6919" max="6919" width="10.28515625" style="281" bestFit="1" customWidth="1"/>
    <col min="6920" max="6920" width="10.5703125" style="281" customWidth="1"/>
    <col min="6921" max="6921" width="26.140625" style="281" customWidth="1"/>
    <col min="6922" max="6922" width="33.85546875" style="281" customWidth="1"/>
    <col min="6923" max="6923" width="13.42578125" style="281" customWidth="1"/>
    <col min="6924" max="6924" width="10.85546875" style="281" customWidth="1"/>
    <col min="6925" max="6925" width="8.28515625" style="281" customWidth="1"/>
    <col min="6926" max="6926" width="55.42578125" style="281" customWidth="1"/>
    <col min="6927" max="6927" width="9" style="281" customWidth="1"/>
    <col min="6928" max="6928" width="10.5703125" style="281" customWidth="1"/>
    <col min="6929" max="6929" width="9" style="281" customWidth="1"/>
    <col min="6930" max="7170" width="9.140625" style="281"/>
    <col min="7171" max="7171" width="3.42578125" style="281" customWidth="1"/>
    <col min="7172" max="7172" width="5.42578125" style="281" customWidth="1"/>
    <col min="7173" max="7173" width="12.42578125" style="281" customWidth="1"/>
    <col min="7174" max="7174" width="10.5703125" style="281" bestFit="1" customWidth="1"/>
    <col min="7175" max="7175" width="10.28515625" style="281" bestFit="1" customWidth="1"/>
    <col min="7176" max="7176" width="10.5703125" style="281" customWidth="1"/>
    <col min="7177" max="7177" width="26.140625" style="281" customWidth="1"/>
    <col min="7178" max="7178" width="33.85546875" style="281" customWidth="1"/>
    <col min="7179" max="7179" width="13.42578125" style="281" customWidth="1"/>
    <col min="7180" max="7180" width="10.85546875" style="281" customWidth="1"/>
    <col min="7181" max="7181" width="8.28515625" style="281" customWidth="1"/>
    <col min="7182" max="7182" width="55.42578125" style="281" customWidth="1"/>
    <col min="7183" max="7183" width="9" style="281" customWidth="1"/>
    <col min="7184" max="7184" width="10.5703125" style="281" customWidth="1"/>
    <col min="7185" max="7185" width="9" style="281" customWidth="1"/>
    <col min="7186" max="7426" width="9.140625" style="281"/>
    <col min="7427" max="7427" width="3.42578125" style="281" customWidth="1"/>
    <col min="7428" max="7428" width="5.42578125" style="281" customWidth="1"/>
    <col min="7429" max="7429" width="12.42578125" style="281" customWidth="1"/>
    <col min="7430" max="7430" width="10.5703125" style="281" bestFit="1" customWidth="1"/>
    <col min="7431" max="7431" width="10.28515625" style="281" bestFit="1" customWidth="1"/>
    <col min="7432" max="7432" width="10.5703125" style="281" customWidth="1"/>
    <col min="7433" max="7433" width="26.140625" style="281" customWidth="1"/>
    <col min="7434" max="7434" width="33.85546875" style="281" customWidth="1"/>
    <col min="7435" max="7435" width="13.42578125" style="281" customWidth="1"/>
    <col min="7436" max="7436" width="10.85546875" style="281" customWidth="1"/>
    <col min="7437" max="7437" width="8.28515625" style="281" customWidth="1"/>
    <col min="7438" max="7438" width="55.42578125" style="281" customWidth="1"/>
    <col min="7439" max="7439" width="9" style="281" customWidth="1"/>
    <col min="7440" max="7440" width="10.5703125" style="281" customWidth="1"/>
    <col min="7441" max="7441" width="9" style="281" customWidth="1"/>
    <col min="7442" max="7682" width="9.140625" style="281"/>
    <col min="7683" max="7683" width="3.42578125" style="281" customWidth="1"/>
    <col min="7684" max="7684" width="5.42578125" style="281" customWidth="1"/>
    <col min="7685" max="7685" width="12.42578125" style="281" customWidth="1"/>
    <col min="7686" max="7686" width="10.5703125" style="281" bestFit="1" customWidth="1"/>
    <col min="7687" max="7687" width="10.28515625" style="281" bestFit="1" customWidth="1"/>
    <col min="7688" max="7688" width="10.5703125" style="281" customWidth="1"/>
    <col min="7689" max="7689" width="26.140625" style="281" customWidth="1"/>
    <col min="7690" max="7690" width="33.85546875" style="281" customWidth="1"/>
    <col min="7691" max="7691" width="13.42578125" style="281" customWidth="1"/>
    <col min="7692" max="7692" width="10.85546875" style="281" customWidth="1"/>
    <col min="7693" max="7693" width="8.28515625" style="281" customWidth="1"/>
    <col min="7694" max="7694" width="55.42578125" style="281" customWidth="1"/>
    <col min="7695" max="7695" width="9" style="281" customWidth="1"/>
    <col min="7696" max="7696" width="10.5703125" style="281" customWidth="1"/>
    <col min="7697" max="7697" width="9" style="281" customWidth="1"/>
    <col min="7698" max="7938" width="9.140625" style="281"/>
    <col min="7939" max="7939" width="3.42578125" style="281" customWidth="1"/>
    <col min="7940" max="7940" width="5.42578125" style="281" customWidth="1"/>
    <col min="7941" max="7941" width="12.42578125" style="281" customWidth="1"/>
    <col min="7942" max="7942" width="10.5703125" style="281" bestFit="1" customWidth="1"/>
    <col min="7943" max="7943" width="10.28515625" style="281" bestFit="1" customWidth="1"/>
    <col min="7944" max="7944" width="10.5703125" style="281" customWidth="1"/>
    <col min="7945" max="7945" width="26.140625" style="281" customWidth="1"/>
    <col min="7946" max="7946" width="33.85546875" style="281" customWidth="1"/>
    <col min="7947" max="7947" width="13.42578125" style="281" customWidth="1"/>
    <col min="7948" max="7948" width="10.85546875" style="281" customWidth="1"/>
    <col min="7949" max="7949" width="8.28515625" style="281" customWidth="1"/>
    <col min="7950" max="7950" width="55.42578125" style="281" customWidth="1"/>
    <col min="7951" max="7951" width="9" style="281" customWidth="1"/>
    <col min="7952" max="7952" width="10.5703125" style="281" customWidth="1"/>
    <col min="7953" max="7953" width="9" style="281" customWidth="1"/>
    <col min="7954" max="8194" width="9.140625" style="281"/>
    <col min="8195" max="8195" width="3.42578125" style="281" customWidth="1"/>
    <col min="8196" max="8196" width="5.42578125" style="281" customWidth="1"/>
    <col min="8197" max="8197" width="12.42578125" style="281" customWidth="1"/>
    <col min="8198" max="8198" width="10.5703125" style="281" bestFit="1" customWidth="1"/>
    <col min="8199" max="8199" width="10.28515625" style="281" bestFit="1" customWidth="1"/>
    <col min="8200" max="8200" width="10.5703125" style="281" customWidth="1"/>
    <col min="8201" max="8201" width="26.140625" style="281" customWidth="1"/>
    <col min="8202" max="8202" width="33.85546875" style="281" customWidth="1"/>
    <col min="8203" max="8203" width="13.42578125" style="281" customWidth="1"/>
    <col min="8204" max="8204" width="10.85546875" style="281" customWidth="1"/>
    <col min="8205" max="8205" width="8.28515625" style="281" customWidth="1"/>
    <col min="8206" max="8206" width="55.42578125" style="281" customWidth="1"/>
    <col min="8207" max="8207" width="9" style="281" customWidth="1"/>
    <col min="8208" max="8208" width="10.5703125" style="281" customWidth="1"/>
    <col min="8209" max="8209" width="9" style="281" customWidth="1"/>
    <col min="8210" max="8450" width="9.140625" style="281"/>
    <col min="8451" max="8451" width="3.42578125" style="281" customWidth="1"/>
    <col min="8452" max="8452" width="5.42578125" style="281" customWidth="1"/>
    <col min="8453" max="8453" width="12.42578125" style="281" customWidth="1"/>
    <col min="8454" max="8454" width="10.5703125" style="281" bestFit="1" customWidth="1"/>
    <col min="8455" max="8455" width="10.28515625" style="281" bestFit="1" customWidth="1"/>
    <col min="8456" max="8456" width="10.5703125" style="281" customWidth="1"/>
    <col min="8457" max="8457" width="26.140625" style="281" customWidth="1"/>
    <col min="8458" max="8458" width="33.85546875" style="281" customWidth="1"/>
    <col min="8459" max="8459" width="13.42578125" style="281" customWidth="1"/>
    <col min="8460" max="8460" width="10.85546875" style="281" customWidth="1"/>
    <col min="8461" max="8461" width="8.28515625" style="281" customWidth="1"/>
    <col min="8462" max="8462" width="55.42578125" style="281" customWidth="1"/>
    <col min="8463" max="8463" width="9" style="281" customWidth="1"/>
    <col min="8464" max="8464" width="10.5703125" style="281" customWidth="1"/>
    <col min="8465" max="8465" width="9" style="281" customWidth="1"/>
    <col min="8466" max="8706" width="9.140625" style="281"/>
    <col min="8707" max="8707" width="3.42578125" style="281" customWidth="1"/>
    <col min="8708" max="8708" width="5.42578125" style="281" customWidth="1"/>
    <col min="8709" max="8709" width="12.42578125" style="281" customWidth="1"/>
    <col min="8710" max="8710" width="10.5703125" style="281" bestFit="1" customWidth="1"/>
    <col min="8711" max="8711" width="10.28515625" style="281" bestFit="1" customWidth="1"/>
    <col min="8712" max="8712" width="10.5703125" style="281" customWidth="1"/>
    <col min="8713" max="8713" width="26.140625" style="281" customWidth="1"/>
    <col min="8714" max="8714" width="33.85546875" style="281" customWidth="1"/>
    <col min="8715" max="8715" width="13.42578125" style="281" customWidth="1"/>
    <col min="8716" max="8716" width="10.85546875" style="281" customWidth="1"/>
    <col min="8717" max="8717" width="8.28515625" style="281" customWidth="1"/>
    <col min="8718" max="8718" width="55.42578125" style="281" customWidth="1"/>
    <col min="8719" max="8719" width="9" style="281" customWidth="1"/>
    <col min="8720" max="8720" width="10.5703125" style="281" customWidth="1"/>
    <col min="8721" max="8721" width="9" style="281" customWidth="1"/>
    <col min="8722" max="8962" width="9.140625" style="281"/>
    <col min="8963" max="8963" width="3.42578125" style="281" customWidth="1"/>
    <col min="8964" max="8964" width="5.42578125" style="281" customWidth="1"/>
    <col min="8965" max="8965" width="12.42578125" style="281" customWidth="1"/>
    <col min="8966" max="8966" width="10.5703125" style="281" bestFit="1" customWidth="1"/>
    <col min="8967" max="8967" width="10.28515625" style="281" bestFit="1" customWidth="1"/>
    <col min="8968" max="8968" width="10.5703125" style="281" customWidth="1"/>
    <col min="8969" max="8969" width="26.140625" style="281" customWidth="1"/>
    <col min="8970" max="8970" width="33.85546875" style="281" customWidth="1"/>
    <col min="8971" max="8971" width="13.42578125" style="281" customWidth="1"/>
    <col min="8972" max="8972" width="10.85546875" style="281" customWidth="1"/>
    <col min="8973" max="8973" width="8.28515625" style="281" customWidth="1"/>
    <col min="8974" max="8974" width="55.42578125" style="281" customWidth="1"/>
    <col min="8975" max="8975" width="9" style="281" customWidth="1"/>
    <col min="8976" max="8976" width="10.5703125" style="281" customWidth="1"/>
    <col min="8977" max="8977" width="9" style="281" customWidth="1"/>
    <col min="8978" max="9218" width="9.140625" style="281"/>
    <col min="9219" max="9219" width="3.42578125" style="281" customWidth="1"/>
    <col min="9220" max="9220" width="5.42578125" style="281" customWidth="1"/>
    <col min="9221" max="9221" width="12.42578125" style="281" customWidth="1"/>
    <col min="9222" max="9222" width="10.5703125" style="281" bestFit="1" customWidth="1"/>
    <col min="9223" max="9223" width="10.28515625" style="281" bestFit="1" customWidth="1"/>
    <col min="9224" max="9224" width="10.5703125" style="281" customWidth="1"/>
    <col min="9225" max="9225" width="26.140625" style="281" customWidth="1"/>
    <col min="9226" max="9226" width="33.85546875" style="281" customWidth="1"/>
    <col min="9227" max="9227" width="13.42578125" style="281" customWidth="1"/>
    <col min="9228" max="9228" width="10.85546875" style="281" customWidth="1"/>
    <col min="9229" max="9229" width="8.28515625" style="281" customWidth="1"/>
    <col min="9230" max="9230" width="55.42578125" style="281" customWidth="1"/>
    <col min="9231" max="9231" width="9" style="281" customWidth="1"/>
    <col min="9232" max="9232" width="10.5703125" style="281" customWidth="1"/>
    <col min="9233" max="9233" width="9" style="281" customWidth="1"/>
    <col min="9234" max="9474" width="9.140625" style="281"/>
    <col min="9475" max="9475" width="3.42578125" style="281" customWidth="1"/>
    <col min="9476" max="9476" width="5.42578125" style="281" customWidth="1"/>
    <col min="9477" max="9477" width="12.42578125" style="281" customWidth="1"/>
    <col min="9478" max="9478" width="10.5703125" style="281" bestFit="1" customWidth="1"/>
    <col min="9479" max="9479" width="10.28515625" style="281" bestFit="1" customWidth="1"/>
    <col min="9480" max="9480" width="10.5703125" style="281" customWidth="1"/>
    <col min="9481" max="9481" width="26.140625" style="281" customWidth="1"/>
    <col min="9482" max="9482" width="33.85546875" style="281" customWidth="1"/>
    <col min="9483" max="9483" width="13.42578125" style="281" customWidth="1"/>
    <col min="9484" max="9484" width="10.85546875" style="281" customWidth="1"/>
    <col min="9485" max="9485" width="8.28515625" style="281" customWidth="1"/>
    <col min="9486" max="9486" width="55.42578125" style="281" customWidth="1"/>
    <col min="9487" max="9487" width="9" style="281" customWidth="1"/>
    <col min="9488" max="9488" width="10.5703125" style="281" customWidth="1"/>
    <col min="9489" max="9489" width="9" style="281" customWidth="1"/>
    <col min="9490" max="9730" width="9.140625" style="281"/>
    <col min="9731" max="9731" width="3.42578125" style="281" customWidth="1"/>
    <col min="9732" max="9732" width="5.42578125" style="281" customWidth="1"/>
    <col min="9733" max="9733" width="12.42578125" style="281" customWidth="1"/>
    <col min="9734" max="9734" width="10.5703125" style="281" bestFit="1" customWidth="1"/>
    <col min="9735" max="9735" width="10.28515625" style="281" bestFit="1" customWidth="1"/>
    <col min="9736" max="9736" width="10.5703125" style="281" customWidth="1"/>
    <col min="9737" max="9737" width="26.140625" style="281" customWidth="1"/>
    <col min="9738" max="9738" width="33.85546875" style="281" customWidth="1"/>
    <col min="9739" max="9739" width="13.42578125" style="281" customWidth="1"/>
    <col min="9740" max="9740" width="10.85546875" style="281" customWidth="1"/>
    <col min="9741" max="9741" width="8.28515625" style="281" customWidth="1"/>
    <col min="9742" max="9742" width="55.42578125" style="281" customWidth="1"/>
    <col min="9743" max="9743" width="9" style="281" customWidth="1"/>
    <col min="9744" max="9744" width="10.5703125" style="281" customWidth="1"/>
    <col min="9745" max="9745" width="9" style="281" customWidth="1"/>
    <col min="9746" max="9986" width="9.140625" style="281"/>
    <col min="9987" max="9987" width="3.42578125" style="281" customWidth="1"/>
    <col min="9988" max="9988" width="5.42578125" style="281" customWidth="1"/>
    <col min="9989" max="9989" width="12.42578125" style="281" customWidth="1"/>
    <col min="9990" max="9990" width="10.5703125" style="281" bestFit="1" customWidth="1"/>
    <col min="9991" max="9991" width="10.28515625" style="281" bestFit="1" customWidth="1"/>
    <col min="9992" max="9992" width="10.5703125" style="281" customWidth="1"/>
    <col min="9993" max="9993" width="26.140625" style="281" customWidth="1"/>
    <col min="9994" max="9994" width="33.85546875" style="281" customWidth="1"/>
    <col min="9995" max="9995" width="13.42578125" style="281" customWidth="1"/>
    <col min="9996" max="9996" width="10.85546875" style="281" customWidth="1"/>
    <col min="9997" max="9997" width="8.28515625" style="281" customWidth="1"/>
    <col min="9998" max="9998" width="55.42578125" style="281" customWidth="1"/>
    <col min="9999" max="9999" width="9" style="281" customWidth="1"/>
    <col min="10000" max="10000" width="10.5703125" style="281" customWidth="1"/>
    <col min="10001" max="10001" width="9" style="281" customWidth="1"/>
    <col min="10002" max="10242" width="9.140625" style="281"/>
    <col min="10243" max="10243" width="3.42578125" style="281" customWidth="1"/>
    <col min="10244" max="10244" width="5.42578125" style="281" customWidth="1"/>
    <col min="10245" max="10245" width="12.42578125" style="281" customWidth="1"/>
    <col min="10246" max="10246" width="10.5703125" style="281" bestFit="1" customWidth="1"/>
    <col min="10247" max="10247" width="10.28515625" style="281" bestFit="1" customWidth="1"/>
    <col min="10248" max="10248" width="10.5703125" style="281" customWidth="1"/>
    <col min="10249" max="10249" width="26.140625" style="281" customWidth="1"/>
    <col min="10250" max="10250" width="33.85546875" style="281" customWidth="1"/>
    <col min="10251" max="10251" width="13.42578125" style="281" customWidth="1"/>
    <col min="10252" max="10252" width="10.85546875" style="281" customWidth="1"/>
    <col min="10253" max="10253" width="8.28515625" style="281" customWidth="1"/>
    <col min="10254" max="10254" width="55.42578125" style="281" customWidth="1"/>
    <col min="10255" max="10255" width="9" style="281" customWidth="1"/>
    <col min="10256" max="10256" width="10.5703125" style="281" customWidth="1"/>
    <col min="10257" max="10257" width="9" style="281" customWidth="1"/>
    <col min="10258" max="10498" width="9.140625" style="281"/>
    <col min="10499" max="10499" width="3.42578125" style="281" customWidth="1"/>
    <col min="10500" max="10500" width="5.42578125" style="281" customWidth="1"/>
    <col min="10501" max="10501" width="12.42578125" style="281" customWidth="1"/>
    <col min="10502" max="10502" width="10.5703125" style="281" bestFit="1" customWidth="1"/>
    <col min="10503" max="10503" width="10.28515625" style="281" bestFit="1" customWidth="1"/>
    <col min="10504" max="10504" width="10.5703125" style="281" customWidth="1"/>
    <col min="10505" max="10505" width="26.140625" style="281" customWidth="1"/>
    <col min="10506" max="10506" width="33.85546875" style="281" customWidth="1"/>
    <col min="10507" max="10507" width="13.42578125" style="281" customWidth="1"/>
    <col min="10508" max="10508" width="10.85546875" style="281" customWidth="1"/>
    <col min="10509" max="10509" width="8.28515625" style="281" customWidth="1"/>
    <col min="10510" max="10510" width="55.42578125" style="281" customWidth="1"/>
    <col min="10511" max="10511" width="9" style="281" customWidth="1"/>
    <col min="10512" max="10512" width="10.5703125" style="281" customWidth="1"/>
    <col min="10513" max="10513" width="9" style="281" customWidth="1"/>
    <col min="10514" max="10754" width="9.140625" style="281"/>
    <col min="10755" max="10755" width="3.42578125" style="281" customWidth="1"/>
    <col min="10756" max="10756" width="5.42578125" style="281" customWidth="1"/>
    <col min="10757" max="10757" width="12.42578125" style="281" customWidth="1"/>
    <col min="10758" max="10758" width="10.5703125" style="281" bestFit="1" customWidth="1"/>
    <col min="10759" max="10759" width="10.28515625" style="281" bestFit="1" customWidth="1"/>
    <col min="10760" max="10760" width="10.5703125" style="281" customWidth="1"/>
    <col min="10761" max="10761" width="26.140625" style="281" customWidth="1"/>
    <col min="10762" max="10762" width="33.85546875" style="281" customWidth="1"/>
    <col min="10763" max="10763" width="13.42578125" style="281" customWidth="1"/>
    <col min="10764" max="10764" width="10.85546875" style="281" customWidth="1"/>
    <col min="10765" max="10765" width="8.28515625" style="281" customWidth="1"/>
    <col min="10766" max="10766" width="55.42578125" style="281" customWidth="1"/>
    <col min="10767" max="10767" width="9" style="281" customWidth="1"/>
    <col min="10768" max="10768" width="10.5703125" style="281" customWidth="1"/>
    <col min="10769" max="10769" width="9" style="281" customWidth="1"/>
    <col min="10770" max="11010" width="9.140625" style="281"/>
    <col min="11011" max="11011" width="3.42578125" style="281" customWidth="1"/>
    <col min="11012" max="11012" width="5.42578125" style="281" customWidth="1"/>
    <col min="11013" max="11013" width="12.42578125" style="281" customWidth="1"/>
    <col min="11014" max="11014" width="10.5703125" style="281" bestFit="1" customWidth="1"/>
    <col min="11015" max="11015" width="10.28515625" style="281" bestFit="1" customWidth="1"/>
    <col min="11016" max="11016" width="10.5703125" style="281" customWidth="1"/>
    <col min="11017" max="11017" width="26.140625" style="281" customWidth="1"/>
    <col min="11018" max="11018" width="33.85546875" style="281" customWidth="1"/>
    <col min="11019" max="11019" width="13.42578125" style="281" customWidth="1"/>
    <col min="11020" max="11020" width="10.85546875" style="281" customWidth="1"/>
    <col min="11021" max="11021" width="8.28515625" style="281" customWidth="1"/>
    <col min="11022" max="11022" width="55.42578125" style="281" customWidth="1"/>
    <col min="11023" max="11023" width="9" style="281" customWidth="1"/>
    <col min="11024" max="11024" width="10.5703125" style="281" customWidth="1"/>
    <col min="11025" max="11025" width="9" style="281" customWidth="1"/>
    <col min="11026" max="11266" width="9.140625" style="281"/>
    <col min="11267" max="11267" width="3.42578125" style="281" customWidth="1"/>
    <col min="11268" max="11268" width="5.42578125" style="281" customWidth="1"/>
    <col min="11269" max="11269" width="12.42578125" style="281" customWidth="1"/>
    <col min="11270" max="11270" width="10.5703125" style="281" bestFit="1" customWidth="1"/>
    <col min="11271" max="11271" width="10.28515625" style="281" bestFit="1" customWidth="1"/>
    <col min="11272" max="11272" width="10.5703125" style="281" customWidth="1"/>
    <col min="11273" max="11273" width="26.140625" style="281" customWidth="1"/>
    <col min="11274" max="11274" width="33.85546875" style="281" customWidth="1"/>
    <col min="11275" max="11275" width="13.42578125" style="281" customWidth="1"/>
    <col min="11276" max="11276" width="10.85546875" style="281" customWidth="1"/>
    <col min="11277" max="11277" width="8.28515625" style="281" customWidth="1"/>
    <col min="11278" max="11278" width="55.42578125" style="281" customWidth="1"/>
    <col min="11279" max="11279" width="9" style="281" customWidth="1"/>
    <col min="11280" max="11280" width="10.5703125" style="281" customWidth="1"/>
    <col min="11281" max="11281" width="9" style="281" customWidth="1"/>
    <col min="11282" max="11522" width="9.140625" style="281"/>
    <col min="11523" max="11523" width="3.42578125" style="281" customWidth="1"/>
    <col min="11524" max="11524" width="5.42578125" style="281" customWidth="1"/>
    <col min="11525" max="11525" width="12.42578125" style="281" customWidth="1"/>
    <col min="11526" max="11526" width="10.5703125" style="281" bestFit="1" customWidth="1"/>
    <col min="11527" max="11527" width="10.28515625" style="281" bestFit="1" customWidth="1"/>
    <col min="11528" max="11528" width="10.5703125" style="281" customWidth="1"/>
    <col min="11529" max="11529" width="26.140625" style="281" customWidth="1"/>
    <col min="11530" max="11530" width="33.85546875" style="281" customWidth="1"/>
    <col min="11531" max="11531" width="13.42578125" style="281" customWidth="1"/>
    <col min="11532" max="11532" width="10.85546875" style="281" customWidth="1"/>
    <col min="11533" max="11533" width="8.28515625" style="281" customWidth="1"/>
    <col min="11534" max="11534" width="55.42578125" style="281" customWidth="1"/>
    <col min="11535" max="11535" width="9" style="281" customWidth="1"/>
    <col min="11536" max="11536" width="10.5703125" style="281" customWidth="1"/>
    <col min="11537" max="11537" width="9" style="281" customWidth="1"/>
    <col min="11538" max="11778" width="9.140625" style="281"/>
    <col min="11779" max="11779" width="3.42578125" style="281" customWidth="1"/>
    <col min="11780" max="11780" width="5.42578125" style="281" customWidth="1"/>
    <col min="11781" max="11781" width="12.42578125" style="281" customWidth="1"/>
    <col min="11782" max="11782" width="10.5703125" style="281" bestFit="1" customWidth="1"/>
    <col min="11783" max="11783" width="10.28515625" style="281" bestFit="1" customWidth="1"/>
    <col min="11784" max="11784" width="10.5703125" style="281" customWidth="1"/>
    <col min="11785" max="11785" width="26.140625" style="281" customWidth="1"/>
    <col min="11786" max="11786" width="33.85546875" style="281" customWidth="1"/>
    <col min="11787" max="11787" width="13.42578125" style="281" customWidth="1"/>
    <col min="11788" max="11788" width="10.85546875" style="281" customWidth="1"/>
    <col min="11789" max="11789" width="8.28515625" style="281" customWidth="1"/>
    <col min="11790" max="11790" width="55.42578125" style="281" customWidth="1"/>
    <col min="11791" max="11791" width="9" style="281" customWidth="1"/>
    <col min="11792" max="11792" width="10.5703125" style="281" customWidth="1"/>
    <col min="11793" max="11793" width="9" style="281" customWidth="1"/>
    <col min="11794" max="12034" width="9.140625" style="281"/>
    <col min="12035" max="12035" width="3.42578125" style="281" customWidth="1"/>
    <col min="12036" max="12036" width="5.42578125" style="281" customWidth="1"/>
    <col min="12037" max="12037" width="12.42578125" style="281" customWidth="1"/>
    <col min="12038" max="12038" width="10.5703125" style="281" bestFit="1" customWidth="1"/>
    <col min="12039" max="12039" width="10.28515625" style="281" bestFit="1" customWidth="1"/>
    <col min="12040" max="12040" width="10.5703125" style="281" customWidth="1"/>
    <col min="12041" max="12041" width="26.140625" style="281" customWidth="1"/>
    <col min="12042" max="12042" width="33.85546875" style="281" customWidth="1"/>
    <col min="12043" max="12043" width="13.42578125" style="281" customWidth="1"/>
    <col min="12044" max="12044" width="10.85546875" style="281" customWidth="1"/>
    <col min="12045" max="12045" width="8.28515625" style="281" customWidth="1"/>
    <col min="12046" max="12046" width="55.42578125" style="281" customWidth="1"/>
    <col min="12047" max="12047" width="9" style="281" customWidth="1"/>
    <col min="12048" max="12048" width="10.5703125" style="281" customWidth="1"/>
    <col min="12049" max="12049" width="9" style="281" customWidth="1"/>
    <col min="12050" max="12290" width="9.140625" style="281"/>
    <col min="12291" max="12291" width="3.42578125" style="281" customWidth="1"/>
    <col min="12292" max="12292" width="5.42578125" style="281" customWidth="1"/>
    <col min="12293" max="12293" width="12.42578125" style="281" customWidth="1"/>
    <col min="12294" max="12294" width="10.5703125" style="281" bestFit="1" customWidth="1"/>
    <col min="12295" max="12295" width="10.28515625" style="281" bestFit="1" customWidth="1"/>
    <col min="12296" max="12296" width="10.5703125" style="281" customWidth="1"/>
    <col min="12297" max="12297" width="26.140625" style="281" customWidth="1"/>
    <col min="12298" max="12298" width="33.85546875" style="281" customWidth="1"/>
    <col min="12299" max="12299" width="13.42578125" style="281" customWidth="1"/>
    <col min="12300" max="12300" width="10.85546875" style="281" customWidth="1"/>
    <col min="12301" max="12301" width="8.28515625" style="281" customWidth="1"/>
    <col min="12302" max="12302" width="55.42578125" style="281" customWidth="1"/>
    <col min="12303" max="12303" width="9" style="281" customWidth="1"/>
    <col min="12304" max="12304" width="10.5703125" style="281" customWidth="1"/>
    <col min="12305" max="12305" width="9" style="281" customWidth="1"/>
    <col min="12306" max="12546" width="9.140625" style="281"/>
    <col min="12547" max="12547" width="3.42578125" style="281" customWidth="1"/>
    <col min="12548" max="12548" width="5.42578125" style="281" customWidth="1"/>
    <col min="12549" max="12549" width="12.42578125" style="281" customWidth="1"/>
    <col min="12550" max="12550" width="10.5703125" style="281" bestFit="1" customWidth="1"/>
    <col min="12551" max="12551" width="10.28515625" style="281" bestFit="1" customWidth="1"/>
    <col min="12552" max="12552" width="10.5703125" style="281" customWidth="1"/>
    <col min="12553" max="12553" width="26.140625" style="281" customWidth="1"/>
    <col min="12554" max="12554" width="33.85546875" style="281" customWidth="1"/>
    <col min="12555" max="12555" width="13.42578125" style="281" customWidth="1"/>
    <col min="12556" max="12556" width="10.85546875" style="281" customWidth="1"/>
    <col min="12557" max="12557" width="8.28515625" style="281" customWidth="1"/>
    <col min="12558" max="12558" width="55.42578125" style="281" customWidth="1"/>
    <col min="12559" max="12559" width="9" style="281" customWidth="1"/>
    <col min="12560" max="12560" width="10.5703125" style="281" customWidth="1"/>
    <col min="12561" max="12561" width="9" style="281" customWidth="1"/>
    <col min="12562" max="12802" width="9.140625" style="281"/>
    <col min="12803" max="12803" width="3.42578125" style="281" customWidth="1"/>
    <col min="12804" max="12804" width="5.42578125" style="281" customWidth="1"/>
    <col min="12805" max="12805" width="12.42578125" style="281" customWidth="1"/>
    <col min="12806" max="12806" width="10.5703125" style="281" bestFit="1" customWidth="1"/>
    <col min="12807" max="12807" width="10.28515625" style="281" bestFit="1" customWidth="1"/>
    <col min="12808" max="12808" width="10.5703125" style="281" customWidth="1"/>
    <col min="12809" max="12809" width="26.140625" style="281" customWidth="1"/>
    <col min="12810" max="12810" width="33.85546875" style="281" customWidth="1"/>
    <col min="12811" max="12811" width="13.42578125" style="281" customWidth="1"/>
    <col min="12812" max="12812" width="10.85546875" style="281" customWidth="1"/>
    <col min="12813" max="12813" width="8.28515625" style="281" customWidth="1"/>
    <col min="12814" max="12814" width="55.42578125" style="281" customWidth="1"/>
    <col min="12815" max="12815" width="9" style="281" customWidth="1"/>
    <col min="12816" max="12816" width="10.5703125" style="281" customWidth="1"/>
    <col min="12817" max="12817" width="9" style="281" customWidth="1"/>
    <col min="12818" max="13058" width="9.140625" style="281"/>
    <col min="13059" max="13059" width="3.42578125" style="281" customWidth="1"/>
    <col min="13060" max="13060" width="5.42578125" style="281" customWidth="1"/>
    <col min="13061" max="13061" width="12.42578125" style="281" customWidth="1"/>
    <col min="13062" max="13062" width="10.5703125" style="281" bestFit="1" customWidth="1"/>
    <col min="13063" max="13063" width="10.28515625" style="281" bestFit="1" customWidth="1"/>
    <col min="13064" max="13064" width="10.5703125" style="281" customWidth="1"/>
    <col min="13065" max="13065" width="26.140625" style="281" customWidth="1"/>
    <col min="13066" max="13066" width="33.85546875" style="281" customWidth="1"/>
    <col min="13067" max="13067" width="13.42578125" style="281" customWidth="1"/>
    <col min="13068" max="13068" width="10.85546875" style="281" customWidth="1"/>
    <col min="13069" max="13069" width="8.28515625" style="281" customWidth="1"/>
    <col min="13070" max="13070" width="55.42578125" style="281" customWidth="1"/>
    <col min="13071" max="13071" width="9" style="281" customWidth="1"/>
    <col min="13072" max="13072" width="10.5703125" style="281" customWidth="1"/>
    <col min="13073" max="13073" width="9" style="281" customWidth="1"/>
    <col min="13074" max="13314" width="9.140625" style="281"/>
    <col min="13315" max="13315" width="3.42578125" style="281" customWidth="1"/>
    <col min="13316" max="13316" width="5.42578125" style="281" customWidth="1"/>
    <col min="13317" max="13317" width="12.42578125" style="281" customWidth="1"/>
    <col min="13318" max="13318" width="10.5703125" style="281" bestFit="1" customWidth="1"/>
    <col min="13319" max="13319" width="10.28515625" style="281" bestFit="1" customWidth="1"/>
    <col min="13320" max="13320" width="10.5703125" style="281" customWidth="1"/>
    <col min="13321" max="13321" width="26.140625" style="281" customWidth="1"/>
    <col min="13322" max="13322" width="33.85546875" style="281" customWidth="1"/>
    <col min="13323" max="13323" width="13.42578125" style="281" customWidth="1"/>
    <col min="13324" max="13324" width="10.85546875" style="281" customWidth="1"/>
    <col min="13325" max="13325" width="8.28515625" style="281" customWidth="1"/>
    <col min="13326" max="13326" width="55.42578125" style="281" customWidth="1"/>
    <col min="13327" max="13327" width="9" style="281" customWidth="1"/>
    <col min="13328" max="13328" width="10.5703125" style="281" customWidth="1"/>
    <col min="13329" max="13329" width="9" style="281" customWidth="1"/>
    <col min="13330" max="13570" width="9.140625" style="281"/>
    <col min="13571" max="13571" width="3.42578125" style="281" customWidth="1"/>
    <col min="13572" max="13572" width="5.42578125" style="281" customWidth="1"/>
    <col min="13573" max="13573" width="12.42578125" style="281" customWidth="1"/>
    <col min="13574" max="13574" width="10.5703125" style="281" bestFit="1" customWidth="1"/>
    <col min="13575" max="13575" width="10.28515625" style="281" bestFit="1" customWidth="1"/>
    <col min="13576" max="13576" width="10.5703125" style="281" customWidth="1"/>
    <col min="13577" max="13577" width="26.140625" style="281" customWidth="1"/>
    <col min="13578" max="13578" width="33.85546875" style="281" customWidth="1"/>
    <col min="13579" max="13579" width="13.42578125" style="281" customWidth="1"/>
    <col min="13580" max="13580" width="10.85546875" style="281" customWidth="1"/>
    <col min="13581" max="13581" width="8.28515625" style="281" customWidth="1"/>
    <col min="13582" max="13582" width="55.42578125" style="281" customWidth="1"/>
    <col min="13583" max="13583" width="9" style="281" customWidth="1"/>
    <col min="13584" max="13584" width="10.5703125" style="281" customWidth="1"/>
    <col min="13585" max="13585" width="9" style="281" customWidth="1"/>
    <col min="13586" max="13826" width="9.140625" style="281"/>
    <col min="13827" max="13827" width="3.42578125" style="281" customWidth="1"/>
    <col min="13828" max="13828" width="5.42578125" style="281" customWidth="1"/>
    <col min="13829" max="13829" width="12.42578125" style="281" customWidth="1"/>
    <col min="13830" max="13830" width="10.5703125" style="281" bestFit="1" customWidth="1"/>
    <col min="13831" max="13831" width="10.28515625" style="281" bestFit="1" customWidth="1"/>
    <col min="13832" max="13832" width="10.5703125" style="281" customWidth="1"/>
    <col min="13833" max="13833" width="26.140625" style="281" customWidth="1"/>
    <col min="13834" max="13834" width="33.85546875" style="281" customWidth="1"/>
    <col min="13835" max="13835" width="13.42578125" style="281" customWidth="1"/>
    <col min="13836" max="13836" width="10.85546875" style="281" customWidth="1"/>
    <col min="13837" max="13837" width="8.28515625" style="281" customWidth="1"/>
    <col min="13838" max="13838" width="55.42578125" style="281" customWidth="1"/>
    <col min="13839" max="13839" width="9" style="281" customWidth="1"/>
    <col min="13840" max="13840" width="10.5703125" style="281" customWidth="1"/>
    <col min="13841" max="13841" width="9" style="281" customWidth="1"/>
    <col min="13842" max="14082" width="9.140625" style="281"/>
    <col min="14083" max="14083" width="3.42578125" style="281" customWidth="1"/>
    <col min="14084" max="14084" width="5.42578125" style="281" customWidth="1"/>
    <col min="14085" max="14085" width="12.42578125" style="281" customWidth="1"/>
    <col min="14086" max="14086" width="10.5703125" style="281" bestFit="1" customWidth="1"/>
    <col min="14087" max="14087" width="10.28515625" style="281" bestFit="1" customWidth="1"/>
    <col min="14088" max="14088" width="10.5703125" style="281" customWidth="1"/>
    <col min="14089" max="14089" width="26.140625" style="281" customWidth="1"/>
    <col min="14090" max="14090" width="33.85546875" style="281" customWidth="1"/>
    <col min="14091" max="14091" width="13.42578125" style="281" customWidth="1"/>
    <col min="14092" max="14092" width="10.85546875" style="281" customWidth="1"/>
    <col min="14093" max="14093" width="8.28515625" style="281" customWidth="1"/>
    <col min="14094" max="14094" width="55.42578125" style="281" customWidth="1"/>
    <col min="14095" max="14095" width="9" style="281" customWidth="1"/>
    <col min="14096" max="14096" width="10.5703125" style="281" customWidth="1"/>
    <col min="14097" max="14097" width="9" style="281" customWidth="1"/>
    <col min="14098" max="14338" width="9.140625" style="281"/>
    <col min="14339" max="14339" width="3.42578125" style="281" customWidth="1"/>
    <col min="14340" max="14340" width="5.42578125" style="281" customWidth="1"/>
    <col min="14341" max="14341" width="12.42578125" style="281" customWidth="1"/>
    <col min="14342" max="14342" width="10.5703125" style="281" bestFit="1" customWidth="1"/>
    <col min="14343" max="14343" width="10.28515625" style="281" bestFit="1" customWidth="1"/>
    <col min="14344" max="14344" width="10.5703125" style="281" customWidth="1"/>
    <col min="14345" max="14345" width="26.140625" style="281" customWidth="1"/>
    <col min="14346" max="14346" width="33.85546875" style="281" customWidth="1"/>
    <col min="14347" max="14347" width="13.42578125" style="281" customWidth="1"/>
    <col min="14348" max="14348" width="10.85546875" style="281" customWidth="1"/>
    <col min="14349" max="14349" width="8.28515625" style="281" customWidth="1"/>
    <col min="14350" max="14350" width="55.42578125" style="281" customWidth="1"/>
    <col min="14351" max="14351" width="9" style="281" customWidth="1"/>
    <col min="14352" max="14352" width="10.5703125" style="281" customWidth="1"/>
    <col min="14353" max="14353" width="9" style="281" customWidth="1"/>
    <col min="14354" max="14594" width="9.140625" style="281"/>
    <col min="14595" max="14595" width="3.42578125" style="281" customWidth="1"/>
    <col min="14596" max="14596" width="5.42578125" style="281" customWidth="1"/>
    <col min="14597" max="14597" width="12.42578125" style="281" customWidth="1"/>
    <col min="14598" max="14598" width="10.5703125" style="281" bestFit="1" customWidth="1"/>
    <col min="14599" max="14599" width="10.28515625" style="281" bestFit="1" customWidth="1"/>
    <col min="14600" max="14600" width="10.5703125" style="281" customWidth="1"/>
    <col min="14601" max="14601" width="26.140625" style="281" customWidth="1"/>
    <col min="14602" max="14602" width="33.85546875" style="281" customWidth="1"/>
    <col min="14603" max="14603" width="13.42578125" style="281" customWidth="1"/>
    <col min="14604" max="14604" width="10.85546875" style="281" customWidth="1"/>
    <col min="14605" max="14605" width="8.28515625" style="281" customWidth="1"/>
    <col min="14606" max="14606" width="55.42578125" style="281" customWidth="1"/>
    <col min="14607" max="14607" width="9" style="281" customWidth="1"/>
    <col min="14608" max="14608" width="10.5703125" style="281" customWidth="1"/>
    <col min="14609" max="14609" width="9" style="281" customWidth="1"/>
    <col min="14610" max="14850" width="9.140625" style="281"/>
    <col min="14851" max="14851" width="3.42578125" style="281" customWidth="1"/>
    <col min="14852" max="14852" width="5.42578125" style="281" customWidth="1"/>
    <col min="14853" max="14853" width="12.42578125" style="281" customWidth="1"/>
    <col min="14854" max="14854" width="10.5703125" style="281" bestFit="1" customWidth="1"/>
    <col min="14855" max="14855" width="10.28515625" style="281" bestFit="1" customWidth="1"/>
    <col min="14856" max="14856" width="10.5703125" style="281" customWidth="1"/>
    <col min="14857" max="14857" width="26.140625" style="281" customWidth="1"/>
    <col min="14858" max="14858" width="33.85546875" style="281" customWidth="1"/>
    <col min="14859" max="14859" width="13.42578125" style="281" customWidth="1"/>
    <col min="14860" max="14860" width="10.85546875" style="281" customWidth="1"/>
    <col min="14861" max="14861" width="8.28515625" style="281" customWidth="1"/>
    <col min="14862" max="14862" width="55.42578125" style="281" customWidth="1"/>
    <col min="14863" max="14863" width="9" style="281" customWidth="1"/>
    <col min="14864" max="14864" width="10.5703125" style="281" customWidth="1"/>
    <col min="14865" max="14865" width="9" style="281" customWidth="1"/>
    <col min="14866" max="15106" width="9.140625" style="281"/>
    <col min="15107" max="15107" width="3.42578125" style="281" customWidth="1"/>
    <col min="15108" max="15108" width="5.42578125" style="281" customWidth="1"/>
    <col min="15109" max="15109" width="12.42578125" style="281" customWidth="1"/>
    <col min="15110" max="15110" width="10.5703125" style="281" bestFit="1" customWidth="1"/>
    <col min="15111" max="15111" width="10.28515625" style="281" bestFit="1" customWidth="1"/>
    <col min="15112" max="15112" width="10.5703125" style="281" customWidth="1"/>
    <col min="15113" max="15113" width="26.140625" style="281" customWidth="1"/>
    <col min="15114" max="15114" width="33.85546875" style="281" customWidth="1"/>
    <col min="15115" max="15115" width="13.42578125" style="281" customWidth="1"/>
    <col min="15116" max="15116" width="10.85546875" style="281" customWidth="1"/>
    <col min="15117" max="15117" width="8.28515625" style="281" customWidth="1"/>
    <col min="15118" max="15118" width="55.42578125" style="281" customWidth="1"/>
    <col min="15119" max="15119" width="9" style="281" customWidth="1"/>
    <col min="15120" max="15120" width="10.5703125" style="281" customWidth="1"/>
    <col min="15121" max="15121" width="9" style="281" customWidth="1"/>
    <col min="15122" max="15362" width="9.140625" style="281"/>
    <col min="15363" max="15363" width="3.42578125" style="281" customWidth="1"/>
    <col min="15364" max="15364" width="5.42578125" style="281" customWidth="1"/>
    <col min="15365" max="15365" width="12.42578125" style="281" customWidth="1"/>
    <col min="15366" max="15366" width="10.5703125" style="281" bestFit="1" customWidth="1"/>
    <col min="15367" max="15367" width="10.28515625" style="281" bestFit="1" customWidth="1"/>
    <col min="15368" max="15368" width="10.5703125" style="281" customWidth="1"/>
    <col min="15369" max="15369" width="26.140625" style="281" customWidth="1"/>
    <col min="15370" max="15370" width="33.85546875" style="281" customWidth="1"/>
    <col min="15371" max="15371" width="13.42578125" style="281" customWidth="1"/>
    <col min="15372" max="15372" width="10.85546875" style="281" customWidth="1"/>
    <col min="15373" max="15373" width="8.28515625" style="281" customWidth="1"/>
    <col min="15374" max="15374" width="55.42578125" style="281" customWidth="1"/>
    <col min="15375" max="15375" width="9" style="281" customWidth="1"/>
    <col min="15376" max="15376" width="10.5703125" style="281" customWidth="1"/>
    <col min="15377" max="15377" width="9" style="281" customWidth="1"/>
    <col min="15378" max="15618" width="9.140625" style="281"/>
    <col min="15619" max="15619" width="3.42578125" style="281" customWidth="1"/>
    <col min="15620" max="15620" width="5.42578125" style="281" customWidth="1"/>
    <col min="15621" max="15621" width="12.42578125" style="281" customWidth="1"/>
    <col min="15622" max="15622" width="10.5703125" style="281" bestFit="1" customWidth="1"/>
    <col min="15623" max="15623" width="10.28515625" style="281" bestFit="1" customWidth="1"/>
    <col min="15624" max="15624" width="10.5703125" style="281" customWidth="1"/>
    <col min="15625" max="15625" width="26.140625" style="281" customWidth="1"/>
    <col min="15626" max="15626" width="33.85546875" style="281" customWidth="1"/>
    <col min="15627" max="15627" width="13.42578125" style="281" customWidth="1"/>
    <col min="15628" max="15628" width="10.85546875" style="281" customWidth="1"/>
    <col min="15629" max="15629" width="8.28515625" style="281" customWidth="1"/>
    <col min="15630" max="15630" width="55.42578125" style="281" customWidth="1"/>
    <col min="15631" max="15631" width="9" style="281" customWidth="1"/>
    <col min="15632" max="15632" width="10.5703125" style="281" customWidth="1"/>
    <col min="15633" max="15633" width="9" style="281" customWidth="1"/>
    <col min="15634" max="15874" width="9.140625" style="281"/>
    <col min="15875" max="15875" width="3.42578125" style="281" customWidth="1"/>
    <col min="15876" max="15876" width="5.42578125" style="281" customWidth="1"/>
    <col min="15877" max="15877" width="12.42578125" style="281" customWidth="1"/>
    <col min="15878" max="15878" width="10.5703125" style="281" bestFit="1" customWidth="1"/>
    <col min="15879" max="15879" width="10.28515625" style="281" bestFit="1" customWidth="1"/>
    <col min="15880" max="15880" width="10.5703125" style="281" customWidth="1"/>
    <col min="15881" max="15881" width="26.140625" style="281" customWidth="1"/>
    <col min="15882" max="15882" width="33.85546875" style="281" customWidth="1"/>
    <col min="15883" max="15883" width="13.42578125" style="281" customWidth="1"/>
    <col min="15884" max="15884" width="10.85546875" style="281" customWidth="1"/>
    <col min="15885" max="15885" width="8.28515625" style="281" customWidth="1"/>
    <col min="15886" max="15886" width="55.42578125" style="281" customWidth="1"/>
    <col min="15887" max="15887" width="9" style="281" customWidth="1"/>
    <col min="15888" max="15888" width="10.5703125" style="281" customWidth="1"/>
    <col min="15889" max="15889" width="9" style="281" customWidth="1"/>
    <col min="15890" max="16130" width="9.140625" style="281"/>
    <col min="16131" max="16131" width="3.42578125" style="281" customWidth="1"/>
    <col min="16132" max="16132" width="5.42578125" style="281" customWidth="1"/>
    <col min="16133" max="16133" width="12.42578125" style="281" customWidth="1"/>
    <col min="16134" max="16134" width="10.5703125" style="281" bestFit="1" customWidth="1"/>
    <col min="16135" max="16135" width="10.28515625" style="281" bestFit="1" customWidth="1"/>
    <col min="16136" max="16136" width="10.5703125" style="281" customWidth="1"/>
    <col min="16137" max="16137" width="26.140625" style="281" customWidth="1"/>
    <col min="16138" max="16138" width="33.85546875" style="281" customWidth="1"/>
    <col min="16139" max="16139" width="13.42578125" style="281" customWidth="1"/>
    <col min="16140" max="16140" width="10.85546875" style="281" customWidth="1"/>
    <col min="16141" max="16141" width="8.28515625" style="281" customWidth="1"/>
    <col min="16142" max="16142" width="55.42578125" style="281" customWidth="1"/>
    <col min="16143" max="16143" width="9" style="281" customWidth="1"/>
    <col min="16144" max="16144" width="10.5703125" style="281" customWidth="1"/>
    <col min="16145" max="16145" width="9" style="281" customWidth="1"/>
    <col min="16146" max="16383" width="9.140625" style="281"/>
    <col min="16384" max="16384" width="9.140625" style="281" customWidth="1"/>
  </cols>
  <sheetData>
    <row r="1" spans="1:185">
      <c r="B1" s="422" t="s">
        <v>53</v>
      </c>
      <c r="C1" s="422"/>
      <c r="D1" s="422"/>
      <c r="E1" s="422"/>
      <c r="F1" s="422"/>
      <c r="G1" s="422"/>
      <c r="H1" s="422"/>
      <c r="I1" s="422"/>
      <c r="J1" s="422"/>
      <c r="K1" s="422"/>
      <c r="L1" s="422"/>
      <c r="M1" s="422"/>
      <c r="N1" s="422"/>
      <c r="O1" s="422"/>
      <c r="P1" s="422"/>
      <c r="Q1" s="422"/>
      <c r="R1" s="422"/>
      <c r="S1" s="283"/>
      <c r="T1" s="283"/>
      <c r="U1" s="283"/>
      <c r="V1" s="283"/>
    </row>
    <row r="2" spans="1:185" ht="6" customHeight="1">
      <c r="B2" s="282"/>
      <c r="C2" s="282"/>
      <c r="D2" s="162"/>
      <c r="E2" s="308"/>
      <c r="F2" s="308"/>
      <c r="G2" s="309"/>
      <c r="H2" s="284"/>
      <c r="I2" s="284"/>
      <c r="J2" s="166"/>
      <c r="K2" s="166"/>
      <c r="L2" s="166"/>
      <c r="M2" s="166"/>
      <c r="N2" s="166"/>
      <c r="O2" s="284"/>
      <c r="P2" s="166"/>
      <c r="Q2" s="285"/>
      <c r="R2" s="286"/>
    </row>
    <row r="3" spans="1:185" ht="12" thickBot="1">
      <c r="B3" s="282"/>
      <c r="C3" s="282"/>
      <c r="D3" s="162"/>
      <c r="E3" s="308"/>
      <c r="F3" s="308"/>
      <c r="G3" s="309"/>
      <c r="H3" s="284"/>
      <c r="I3" s="284"/>
      <c r="J3" s="423" t="s">
        <v>19</v>
      </c>
      <c r="K3" s="424"/>
      <c r="L3" s="424"/>
      <c r="M3" s="423" t="s">
        <v>101</v>
      </c>
      <c r="N3" s="424"/>
      <c r="O3" s="284"/>
      <c r="P3" s="166"/>
      <c r="Q3" s="285"/>
      <c r="R3" s="286"/>
    </row>
    <row r="4" spans="1:185" ht="22.5">
      <c r="B4" s="313" t="s">
        <v>90</v>
      </c>
      <c r="C4" s="314" t="s">
        <v>91</v>
      </c>
      <c r="D4" s="315" t="s">
        <v>81</v>
      </c>
      <c r="E4" s="315" t="s">
        <v>21</v>
      </c>
      <c r="F4" s="315" t="s">
        <v>100</v>
      </c>
      <c r="G4" s="315" t="s">
        <v>22</v>
      </c>
      <c r="H4" s="315" t="s">
        <v>85</v>
      </c>
      <c r="I4" s="315" t="s">
        <v>84</v>
      </c>
      <c r="J4" s="315" t="s">
        <v>23</v>
      </c>
      <c r="K4" s="315" t="s">
        <v>24</v>
      </c>
      <c r="L4" s="315" t="s">
        <v>25</v>
      </c>
      <c r="M4" s="315" t="s">
        <v>48</v>
      </c>
      <c r="N4" s="315" t="s">
        <v>49</v>
      </c>
      <c r="O4" s="315" t="s">
        <v>50</v>
      </c>
      <c r="P4" s="315" t="s">
        <v>51</v>
      </c>
      <c r="Q4" s="316" t="s">
        <v>52</v>
      </c>
      <c r="R4" s="317" t="s">
        <v>26</v>
      </c>
    </row>
    <row r="5" spans="1:185" s="287" customFormat="1" ht="51.75" customHeight="1">
      <c r="A5" s="291"/>
      <c r="B5" s="288"/>
      <c r="C5" s="312"/>
      <c r="D5" s="232"/>
      <c r="E5" s="232"/>
      <c r="F5" s="232"/>
      <c r="G5" s="181"/>
      <c r="H5" s="289"/>
      <c r="I5" s="290"/>
      <c r="J5" s="181"/>
      <c r="K5" s="181"/>
      <c r="L5" s="181"/>
      <c r="M5" s="181"/>
      <c r="N5" s="181"/>
      <c r="O5" s="289"/>
      <c r="P5" s="336"/>
      <c r="Q5" s="232"/>
      <c r="R5" s="326"/>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c r="BM5" s="291"/>
      <c r="BN5" s="291"/>
      <c r="BO5" s="291"/>
      <c r="BP5" s="291"/>
      <c r="BQ5" s="291"/>
      <c r="BR5" s="291"/>
      <c r="BS5" s="291"/>
      <c r="BT5" s="291"/>
      <c r="BU5" s="291"/>
      <c r="BV5" s="291"/>
      <c r="BW5" s="291"/>
      <c r="BX5" s="291"/>
      <c r="BY5" s="291"/>
      <c r="BZ5" s="291"/>
      <c r="CA5" s="291"/>
      <c r="CB5" s="291"/>
      <c r="CC5" s="291"/>
      <c r="CD5" s="291"/>
      <c r="CE5" s="291"/>
      <c r="CF5" s="291"/>
      <c r="CG5" s="291"/>
      <c r="CH5" s="291"/>
      <c r="CI5" s="291"/>
      <c r="CJ5" s="291"/>
      <c r="CK5" s="291"/>
      <c r="CL5" s="291"/>
      <c r="CM5" s="291"/>
      <c r="CN5" s="291"/>
      <c r="CO5" s="291"/>
      <c r="CP5" s="291"/>
      <c r="CQ5" s="291"/>
      <c r="CR5" s="291"/>
      <c r="CS5" s="291"/>
      <c r="CT5" s="291"/>
      <c r="CU5" s="291"/>
      <c r="CV5" s="291"/>
      <c r="CW5" s="291"/>
      <c r="CX5" s="291"/>
      <c r="CY5" s="291"/>
      <c r="CZ5" s="291"/>
      <c r="DA5" s="291"/>
      <c r="DB5" s="291"/>
      <c r="DC5" s="291"/>
      <c r="DD5" s="291"/>
      <c r="DE5" s="291"/>
      <c r="DF5" s="291"/>
      <c r="DG5" s="291"/>
      <c r="DH5" s="291"/>
      <c r="DI5" s="291"/>
      <c r="DJ5" s="291"/>
      <c r="DK5" s="291"/>
      <c r="DL5" s="291"/>
      <c r="DM5" s="291"/>
      <c r="DN5" s="291"/>
      <c r="DO5" s="291"/>
      <c r="DP5" s="291"/>
      <c r="DQ5" s="291"/>
      <c r="DR5" s="291"/>
      <c r="DS5" s="291"/>
      <c r="DT5" s="291"/>
      <c r="DU5" s="291"/>
      <c r="DV5" s="291"/>
      <c r="DW5" s="291"/>
      <c r="DX5" s="291"/>
      <c r="DY5" s="291"/>
      <c r="DZ5" s="291"/>
      <c r="EA5" s="291"/>
      <c r="EB5" s="291"/>
      <c r="EC5" s="291"/>
      <c r="ED5" s="291"/>
      <c r="EE5" s="291"/>
      <c r="EF5" s="291"/>
      <c r="EG5" s="291"/>
      <c r="EH5" s="291"/>
      <c r="EI5" s="291"/>
      <c r="EJ5" s="291"/>
      <c r="EK5" s="291"/>
      <c r="EL5" s="291"/>
      <c r="EM5" s="291"/>
      <c r="EN5" s="291"/>
      <c r="EO5" s="291"/>
      <c r="EP5" s="291"/>
      <c r="EQ5" s="291"/>
      <c r="ER5" s="291"/>
      <c r="ES5" s="291"/>
      <c r="ET5" s="291"/>
      <c r="EU5" s="291"/>
      <c r="EV5" s="291"/>
      <c r="EW5" s="291"/>
      <c r="EX5" s="291"/>
      <c r="EY5" s="291"/>
      <c r="EZ5" s="291"/>
      <c r="FA5" s="291"/>
      <c r="FB5" s="291"/>
      <c r="FC5" s="291"/>
      <c r="FD5" s="291"/>
      <c r="FE5" s="291"/>
      <c r="FF5" s="291"/>
      <c r="FG5" s="291"/>
      <c r="FH5" s="291"/>
      <c r="FI5" s="291"/>
      <c r="FJ5" s="291"/>
      <c r="FK5" s="291"/>
      <c r="FL5" s="291"/>
      <c r="FM5" s="291"/>
      <c r="FN5" s="291"/>
      <c r="FO5" s="291"/>
      <c r="FP5" s="291"/>
      <c r="FQ5" s="291"/>
      <c r="FR5" s="291"/>
      <c r="FS5" s="291"/>
      <c r="FT5" s="291"/>
      <c r="FU5" s="291"/>
      <c r="FV5" s="291"/>
      <c r="FW5" s="291"/>
      <c r="FX5" s="291"/>
      <c r="FY5" s="291"/>
      <c r="FZ5" s="291"/>
      <c r="GA5" s="291"/>
      <c r="GB5" s="291"/>
      <c r="GC5" s="291"/>
    </row>
    <row r="6" spans="1:185" s="287" customFormat="1">
      <c r="A6" s="293"/>
      <c r="B6" s="288"/>
      <c r="C6" s="312"/>
      <c r="D6" s="232"/>
      <c r="E6" s="232"/>
      <c r="F6" s="232"/>
      <c r="G6" s="181"/>
      <c r="H6" s="289"/>
      <c r="I6" s="290"/>
      <c r="J6" s="181"/>
      <c r="K6" s="181"/>
      <c r="L6" s="181"/>
      <c r="M6" s="181"/>
      <c r="N6" s="181"/>
      <c r="O6" s="289"/>
      <c r="P6" s="181"/>
      <c r="Q6" s="232"/>
      <c r="R6" s="318"/>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c r="BM6" s="291"/>
      <c r="BN6" s="291"/>
      <c r="BO6" s="291"/>
      <c r="BP6" s="291"/>
      <c r="BQ6" s="291"/>
      <c r="BR6" s="291"/>
      <c r="BS6" s="291"/>
      <c r="BT6" s="291"/>
      <c r="BU6" s="291"/>
      <c r="BV6" s="291"/>
      <c r="BW6" s="291"/>
      <c r="BX6" s="291"/>
      <c r="BY6" s="291"/>
      <c r="BZ6" s="291"/>
      <c r="CA6" s="291"/>
      <c r="CB6" s="291"/>
      <c r="CC6" s="291"/>
      <c r="CD6" s="291"/>
      <c r="CE6" s="291"/>
      <c r="CF6" s="291"/>
      <c r="CG6" s="291"/>
      <c r="CH6" s="291"/>
      <c r="CI6" s="291"/>
      <c r="CJ6" s="291"/>
      <c r="CK6" s="291"/>
      <c r="CL6" s="291"/>
      <c r="CM6" s="291"/>
      <c r="CN6" s="291"/>
      <c r="CO6" s="291"/>
      <c r="CP6" s="291"/>
      <c r="CQ6" s="291"/>
      <c r="CR6" s="291"/>
      <c r="CS6" s="291"/>
      <c r="CT6" s="291"/>
      <c r="CU6" s="291"/>
      <c r="CV6" s="291"/>
      <c r="CW6" s="291"/>
      <c r="CX6" s="291"/>
      <c r="CY6" s="291"/>
      <c r="CZ6" s="291"/>
      <c r="DA6" s="291"/>
      <c r="DB6" s="291"/>
      <c r="DC6" s="291"/>
      <c r="DD6" s="291"/>
      <c r="DE6" s="291"/>
      <c r="DF6" s="291"/>
      <c r="DG6" s="291"/>
      <c r="DH6" s="291"/>
      <c r="DI6" s="291"/>
      <c r="DJ6" s="291"/>
      <c r="DK6" s="291"/>
      <c r="DL6" s="291"/>
      <c r="DM6" s="291"/>
      <c r="DN6" s="291"/>
      <c r="DO6" s="291"/>
      <c r="DP6" s="291"/>
      <c r="DQ6" s="291"/>
      <c r="DR6" s="291"/>
      <c r="DS6" s="291"/>
      <c r="DT6" s="291"/>
      <c r="DU6" s="291"/>
      <c r="DV6" s="291"/>
      <c r="DW6" s="291"/>
      <c r="DX6" s="291"/>
      <c r="DY6" s="291"/>
      <c r="DZ6" s="291"/>
      <c r="EA6" s="291"/>
      <c r="EB6" s="291"/>
      <c r="EC6" s="291"/>
      <c r="ED6" s="291"/>
      <c r="EE6" s="291"/>
      <c r="EF6" s="291"/>
      <c r="EG6" s="291"/>
      <c r="EH6" s="291"/>
      <c r="EI6" s="291"/>
      <c r="EJ6" s="291"/>
      <c r="EK6" s="291"/>
      <c r="EL6" s="291"/>
      <c r="EM6" s="291"/>
      <c r="EN6" s="291"/>
      <c r="EO6" s="291"/>
      <c r="EP6" s="291"/>
      <c r="EQ6" s="291"/>
      <c r="ER6" s="291"/>
      <c r="ES6" s="291"/>
      <c r="ET6" s="291"/>
      <c r="EU6" s="291"/>
      <c r="EV6" s="291"/>
      <c r="EW6" s="291"/>
      <c r="EX6" s="291"/>
      <c r="EY6" s="291"/>
      <c r="EZ6" s="291"/>
      <c r="FA6" s="291"/>
      <c r="FB6" s="291"/>
      <c r="FC6" s="291"/>
      <c r="FD6" s="291"/>
      <c r="FE6" s="291"/>
      <c r="FF6" s="291"/>
      <c r="FG6" s="291"/>
      <c r="FH6" s="291"/>
      <c r="FI6" s="291"/>
      <c r="FJ6" s="291"/>
      <c r="FK6" s="291"/>
      <c r="FL6" s="291"/>
      <c r="FM6" s="291"/>
      <c r="FN6" s="291"/>
      <c r="FO6" s="291"/>
      <c r="FP6" s="291"/>
      <c r="FQ6" s="291"/>
      <c r="FR6" s="291"/>
      <c r="FS6" s="291"/>
      <c r="FT6" s="291"/>
      <c r="FU6" s="291"/>
      <c r="FV6" s="291"/>
      <c r="FW6" s="291"/>
      <c r="FX6" s="291"/>
      <c r="FY6" s="291"/>
      <c r="FZ6" s="291"/>
      <c r="GA6" s="291"/>
      <c r="GB6" s="291"/>
      <c r="GC6" s="291"/>
    </row>
    <row r="7" spans="1:185" s="287" customFormat="1">
      <c r="A7" s="293"/>
      <c r="B7" s="329"/>
      <c r="C7" s="336"/>
      <c r="D7" s="331"/>
      <c r="E7" s="332"/>
      <c r="F7" s="332"/>
      <c r="G7" s="331"/>
      <c r="H7" s="334"/>
      <c r="I7" s="292"/>
      <c r="J7" s="331"/>
      <c r="K7" s="331"/>
      <c r="L7" s="181"/>
      <c r="M7" s="331"/>
      <c r="N7" s="331"/>
      <c r="O7" s="334"/>
      <c r="P7" s="331"/>
      <c r="Q7" s="332"/>
      <c r="R7" s="318"/>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c r="EM7" s="291"/>
      <c r="EN7" s="291"/>
      <c r="EO7" s="291"/>
      <c r="EP7" s="291"/>
      <c r="EQ7" s="291"/>
      <c r="ER7" s="291"/>
      <c r="ES7" s="291"/>
      <c r="ET7" s="291"/>
      <c r="EU7" s="291"/>
      <c r="EV7" s="291"/>
      <c r="EW7" s="291"/>
      <c r="EX7" s="291"/>
      <c r="EY7" s="291"/>
      <c r="EZ7" s="291"/>
      <c r="FA7" s="291"/>
      <c r="FB7" s="291"/>
      <c r="FC7" s="291"/>
      <c r="FD7" s="291"/>
      <c r="FE7" s="291"/>
      <c r="FF7" s="291"/>
      <c r="FG7" s="291"/>
      <c r="FH7" s="291"/>
      <c r="FI7" s="291"/>
      <c r="FJ7" s="291"/>
      <c r="FK7" s="291"/>
      <c r="FL7" s="291"/>
      <c r="FM7" s="291"/>
      <c r="FN7" s="291"/>
      <c r="FO7" s="291"/>
      <c r="FP7" s="291"/>
      <c r="FQ7" s="291"/>
      <c r="FR7" s="291"/>
      <c r="FS7" s="291"/>
      <c r="FT7" s="291"/>
      <c r="FU7" s="291"/>
      <c r="FV7" s="291"/>
      <c r="FW7" s="291"/>
      <c r="FX7" s="291"/>
      <c r="FY7" s="291"/>
      <c r="FZ7" s="291"/>
      <c r="GA7" s="291"/>
      <c r="GB7" s="291"/>
      <c r="GC7" s="291"/>
    </row>
    <row r="8" spans="1:185" s="287" customFormat="1">
      <c r="A8" s="293"/>
      <c r="B8" s="329"/>
      <c r="C8" s="336"/>
      <c r="D8" s="336"/>
      <c r="E8" s="332"/>
      <c r="F8" s="332"/>
      <c r="G8" s="336"/>
      <c r="H8" s="334"/>
      <c r="I8" s="334"/>
      <c r="J8" s="336"/>
      <c r="K8" s="336"/>
      <c r="L8" s="181"/>
      <c r="M8" s="336"/>
      <c r="N8" s="336"/>
      <c r="O8" s="353"/>
      <c r="P8" s="336"/>
      <c r="Q8" s="336"/>
      <c r="R8" s="354"/>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c r="AW8" s="291"/>
      <c r="AX8" s="291"/>
      <c r="AY8" s="291"/>
      <c r="AZ8" s="291"/>
      <c r="BA8" s="291"/>
      <c r="BB8" s="291"/>
      <c r="BC8" s="291"/>
      <c r="BD8" s="291"/>
      <c r="BE8" s="291"/>
      <c r="BF8" s="291"/>
      <c r="BG8" s="291"/>
      <c r="BH8" s="291"/>
      <c r="BI8" s="291"/>
      <c r="BJ8" s="291"/>
      <c r="BK8" s="291"/>
      <c r="BL8" s="291"/>
      <c r="BM8" s="291"/>
      <c r="BN8" s="291"/>
      <c r="BO8" s="291"/>
      <c r="BP8" s="291"/>
      <c r="BQ8" s="291"/>
      <c r="BR8" s="291"/>
      <c r="BS8" s="291"/>
      <c r="BT8" s="291"/>
      <c r="BU8" s="291"/>
      <c r="BV8" s="291"/>
      <c r="BW8" s="291"/>
      <c r="BX8" s="291"/>
      <c r="BY8" s="291"/>
      <c r="BZ8" s="291"/>
      <c r="CA8" s="291"/>
      <c r="CB8" s="291"/>
      <c r="CC8" s="291"/>
      <c r="CD8" s="291"/>
      <c r="CE8" s="291"/>
      <c r="CF8" s="291"/>
      <c r="CG8" s="291"/>
      <c r="CH8" s="291"/>
      <c r="CI8" s="291"/>
      <c r="CJ8" s="291"/>
      <c r="CK8" s="291"/>
      <c r="CL8" s="291"/>
      <c r="CM8" s="291"/>
      <c r="CN8" s="291"/>
      <c r="CO8" s="291"/>
      <c r="CP8" s="291"/>
      <c r="CQ8" s="291"/>
      <c r="CR8" s="291"/>
      <c r="CS8" s="291"/>
      <c r="CT8" s="291"/>
      <c r="CU8" s="291"/>
      <c r="CV8" s="291"/>
      <c r="CW8" s="291"/>
      <c r="CX8" s="291"/>
      <c r="CY8" s="291"/>
      <c r="CZ8" s="291"/>
      <c r="DA8" s="291"/>
      <c r="DB8" s="291"/>
      <c r="DC8" s="291"/>
      <c r="DD8" s="291"/>
      <c r="DE8" s="291"/>
      <c r="DF8" s="291"/>
      <c r="DG8" s="291"/>
      <c r="DH8" s="291"/>
      <c r="DI8" s="291"/>
      <c r="DJ8" s="291"/>
      <c r="DK8" s="291"/>
      <c r="DL8" s="291"/>
      <c r="DM8" s="291"/>
      <c r="DN8" s="291"/>
      <c r="DO8" s="291"/>
      <c r="DP8" s="291"/>
      <c r="DQ8" s="291"/>
      <c r="DR8" s="291"/>
      <c r="DS8" s="291"/>
      <c r="DT8" s="291"/>
      <c r="DU8" s="291"/>
      <c r="DV8" s="291"/>
      <c r="DW8" s="291"/>
      <c r="DX8" s="291"/>
      <c r="DY8" s="291"/>
      <c r="DZ8" s="291"/>
      <c r="EA8" s="291"/>
      <c r="EB8" s="291"/>
      <c r="EC8" s="291"/>
      <c r="ED8" s="291"/>
      <c r="EE8" s="291"/>
      <c r="EF8" s="291"/>
      <c r="EG8" s="291"/>
      <c r="EH8" s="291"/>
      <c r="EI8" s="291"/>
      <c r="EJ8" s="291"/>
      <c r="EK8" s="291"/>
      <c r="EL8" s="291"/>
      <c r="EM8" s="291"/>
      <c r="EN8" s="291"/>
      <c r="EO8" s="291"/>
      <c r="EP8" s="291"/>
      <c r="EQ8" s="291"/>
      <c r="ER8" s="291"/>
      <c r="ES8" s="291"/>
      <c r="ET8" s="291"/>
      <c r="EU8" s="291"/>
      <c r="EV8" s="291"/>
      <c r="EW8" s="291"/>
      <c r="EX8" s="291"/>
      <c r="EY8" s="291"/>
      <c r="EZ8" s="291"/>
      <c r="FA8" s="291"/>
      <c r="FB8" s="291"/>
      <c r="FC8" s="291"/>
      <c r="FD8" s="291"/>
      <c r="FE8" s="291"/>
      <c r="FF8" s="291"/>
      <c r="FG8" s="291"/>
      <c r="FH8" s="291"/>
      <c r="FI8" s="291"/>
      <c r="FJ8" s="291"/>
      <c r="FK8" s="291"/>
      <c r="FL8" s="291"/>
      <c r="FM8" s="291"/>
      <c r="FN8" s="291"/>
      <c r="FO8" s="291"/>
      <c r="FP8" s="291"/>
      <c r="FQ8" s="291"/>
      <c r="FR8" s="291"/>
      <c r="FS8" s="291"/>
      <c r="FT8" s="291"/>
      <c r="FU8" s="291"/>
      <c r="FV8" s="291"/>
      <c r="FW8" s="291"/>
      <c r="FX8" s="291"/>
      <c r="FY8" s="291"/>
      <c r="FZ8" s="291"/>
      <c r="GA8" s="291"/>
      <c r="GB8" s="291"/>
      <c r="GC8" s="291"/>
    </row>
    <row r="9" spans="1:185" s="287" customFormat="1">
      <c r="A9" s="293"/>
      <c r="B9" s="329"/>
      <c r="C9" s="336"/>
      <c r="D9" s="331"/>
      <c r="E9" s="332"/>
      <c r="F9" s="332"/>
      <c r="G9" s="331"/>
      <c r="H9" s="334"/>
      <c r="I9" s="334"/>
      <c r="J9" s="335"/>
      <c r="K9" s="335"/>
      <c r="L9" s="181"/>
      <c r="M9" s="331"/>
      <c r="N9" s="336"/>
      <c r="O9" s="353"/>
      <c r="P9" s="336"/>
      <c r="Q9" s="332"/>
      <c r="R9" s="338"/>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c r="FN9" s="291"/>
      <c r="FO9" s="291"/>
      <c r="FP9" s="291"/>
      <c r="FQ9" s="291"/>
      <c r="FR9" s="291"/>
      <c r="FS9" s="291"/>
      <c r="FT9" s="291"/>
      <c r="FU9" s="291"/>
      <c r="FV9" s="291"/>
      <c r="FW9" s="291"/>
      <c r="FX9" s="291"/>
      <c r="FY9" s="291"/>
      <c r="FZ9" s="291"/>
      <c r="GA9" s="291"/>
      <c r="GB9" s="291"/>
      <c r="GC9" s="291"/>
    </row>
    <row r="10" spans="1:185" s="287" customFormat="1">
      <c r="A10" s="293"/>
      <c r="B10" s="329"/>
      <c r="C10" s="330"/>
      <c r="D10" s="331"/>
      <c r="E10" s="332"/>
      <c r="F10" s="332"/>
      <c r="G10" s="331"/>
      <c r="H10" s="333"/>
      <c r="I10" s="334"/>
      <c r="J10" s="331"/>
      <c r="K10" s="335"/>
      <c r="L10" s="181"/>
      <c r="M10" s="331"/>
      <c r="N10" s="336"/>
      <c r="O10" s="337"/>
      <c r="P10" s="332"/>
      <c r="Q10" s="332"/>
      <c r="R10" s="338"/>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91"/>
      <c r="BN10" s="291"/>
      <c r="BO10" s="291"/>
      <c r="BP10" s="291"/>
      <c r="BQ10" s="291"/>
      <c r="BR10" s="291"/>
      <c r="BS10" s="291"/>
      <c r="BT10" s="291"/>
      <c r="BU10" s="291"/>
      <c r="BV10" s="291"/>
      <c r="BW10" s="291"/>
      <c r="BX10" s="291"/>
      <c r="BY10" s="291"/>
      <c r="BZ10" s="291"/>
      <c r="CA10" s="291"/>
      <c r="CB10" s="291"/>
      <c r="CC10" s="291"/>
      <c r="CD10" s="291"/>
      <c r="CE10" s="291"/>
      <c r="CF10" s="291"/>
      <c r="CG10" s="291"/>
      <c r="CH10" s="291"/>
      <c r="CI10" s="291"/>
      <c r="CJ10" s="291"/>
      <c r="CK10" s="291"/>
      <c r="CL10" s="291"/>
      <c r="CM10" s="291"/>
      <c r="CN10" s="291"/>
      <c r="CO10" s="291"/>
      <c r="CP10" s="291"/>
      <c r="CQ10" s="291"/>
      <c r="CR10" s="291"/>
      <c r="CS10" s="291"/>
      <c r="CT10" s="291"/>
      <c r="CU10" s="291"/>
      <c r="CV10" s="291"/>
      <c r="CW10" s="291"/>
      <c r="CX10" s="291"/>
      <c r="CY10" s="291"/>
      <c r="CZ10" s="291"/>
      <c r="DA10" s="291"/>
      <c r="DB10" s="291"/>
      <c r="DC10" s="291"/>
      <c r="DD10" s="291"/>
      <c r="DE10" s="291"/>
      <c r="DF10" s="291"/>
      <c r="DG10" s="291"/>
      <c r="DH10" s="291"/>
      <c r="DI10" s="291"/>
      <c r="DJ10" s="291"/>
      <c r="DK10" s="291"/>
      <c r="DL10" s="291"/>
      <c r="DM10" s="291"/>
      <c r="DN10" s="291"/>
      <c r="DO10" s="291"/>
      <c r="DP10" s="291"/>
      <c r="DQ10" s="291"/>
      <c r="DR10" s="291"/>
      <c r="DS10" s="291"/>
      <c r="DT10" s="291"/>
      <c r="DU10" s="291"/>
      <c r="DV10" s="291"/>
      <c r="DW10" s="291"/>
      <c r="DX10" s="291"/>
      <c r="DY10" s="291"/>
      <c r="DZ10" s="291"/>
      <c r="EA10" s="291"/>
      <c r="EB10" s="291"/>
      <c r="EC10" s="291"/>
      <c r="ED10" s="291"/>
      <c r="EE10" s="291"/>
      <c r="EF10" s="291"/>
      <c r="EG10" s="291"/>
      <c r="EH10" s="291"/>
      <c r="EI10" s="291"/>
      <c r="EJ10" s="291"/>
      <c r="EK10" s="291"/>
      <c r="EL10" s="291"/>
      <c r="EM10" s="291"/>
      <c r="EN10" s="291"/>
      <c r="EO10" s="291"/>
      <c r="EP10" s="291"/>
      <c r="EQ10" s="291"/>
      <c r="ER10" s="291"/>
      <c r="ES10" s="291"/>
      <c r="ET10" s="291"/>
      <c r="EU10" s="291"/>
      <c r="EV10" s="291"/>
      <c r="EW10" s="291"/>
      <c r="EX10" s="291"/>
      <c r="EY10" s="291"/>
      <c r="EZ10" s="291"/>
      <c r="FA10" s="291"/>
      <c r="FB10" s="291"/>
      <c r="FC10" s="291"/>
      <c r="FD10" s="291"/>
      <c r="FE10" s="291"/>
      <c r="FF10" s="291"/>
      <c r="FG10" s="291"/>
      <c r="FH10" s="291"/>
      <c r="FI10" s="291"/>
      <c r="FJ10" s="291"/>
      <c r="FK10" s="291"/>
      <c r="FL10" s="291"/>
      <c r="FM10" s="291"/>
      <c r="FN10" s="291"/>
      <c r="FO10" s="291"/>
      <c r="FP10" s="291"/>
      <c r="FQ10" s="291"/>
      <c r="FR10" s="291"/>
      <c r="FS10" s="291"/>
      <c r="FT10" s="291"/>
      <c r="FU10" s="291"/>
      <c r="FV10" s="291"/>
      <c r="FW10" s="291"/>
      <c r="FX10" s="291"/>
      <c r="FY10" s="291"/>
      <c r="FZ10" s="291"/>
      <c r="GA10" s="291"/>
      <c r="GB10" s="291"/>
      <c r="GC10" s="291"/>
    </row>
    <row r="11" spans="1:185" s="287" customFormat="1">
      <c r="A11" s="293"/>
      <c r="B11" s="329"/>
      <c r="C11" s="330"/>
      <c r="D11" s="331"/>
      <c r="E11" s="332"/>
      <c r="F11" s="332"/>
      <c r="G11" s="331"/>
      <c r="H11" s="333"/>
      <c r="I11" s="334"/>
      <c r="J11" s="331"/>
      <c r="K11" s="335"/>
      <c r="L11" s="181"/>
      <c r="M11" s="331"/>
      <c r="N11" s="336"/>
      <c r="O11" s="337"/>
      <c r="P11" s="332"/>
      <c r="Q11" s="332"/>
      <c r="R11" s="338"/>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c r="AW11" s="291"/>
      <c r="AX11" s="291"/>
      <c r="AY11" s="291"/>
      <c r="AZ11" s="291"/>
      <c r="BA11" s="291"/>
      <c r="BB11" s="291"/>
      <c r="BC11" s="291"/>
      <c r="BD11" s="291"/>
      <c r="BE11" s="291"/>
      <c r="BF11" s="291"/>
      <c r="BG11" s="291"/>
      <c r="BH11" s="291"/>
      <c r="BI11" s="291"/>
      <c r="BJ11" s="291"/>
      <c r="BK11" s="291"/>
      <c r="BL11" s="291"/>
      <c r="BM11" s="291"/>
      <c r="BN11" s="291"/>
      <c r="BO11" s="291"/>
      <c r="BP11" s="291"/>
      <c r="BQ11" s="291"/>
      <c r="BR11" s="291"/>
      <c r="BS11" s="291"/>
      <c r="BT11" s="291"/>
      <c r="BU11" s="291"/>
      <c r="BV11" s="291"/>
      <c r="BW11" s="291"/>
      <c r="BX11" s="291"/>
      <c r="BY11" s="291"/>
      <c r="BZ11" s="291"/>
      <c r="CA11" s="291"/>
      <c r="CB11" s="291"/>
      <c r="CC11" s="291"/>
      <c r="CD11" s="291"/>
      <c r="CE11" s="291"/>
      <c r="CF11" s="291"/>
      <c r="CG11" s="291"/>
      <c r="CH11" s="291"/>
      <c r="CI11" s="291"/>
      <c r="CJ11" s="291"/>
      <c r="CK11" s="291"/>
      <c r="CL11" s="291"/>
      <c r="CM11" s="291"/>
      <c r="CN11" s="291"/>
      <c r="CO11" s="291"/>
      <c r="CP11" s="291"/>
      <c r="CQ11" s="291"/>
      <c r="CR11" s="291"/>
      <c r="CS11" s="291"/>
      <c r="CT11" s="291"/>
      <c r="CU11" s="291"/>
      <c r="CV11" s="291"/>
      <c r="CW11" s="291"/>
      <c r="CX11" s="291"/>
      <c r="CY11" s="291"/>
      <c r="CZ11" s="291"/>
      <c r="DA11" s="291"/>
      <c r="DB11" s="291"/>
      <c r="DC11" s="291"/>
      <c r="DD11" s="291"/>
      <c r="DE11" s="291"/>
      <c r="DF11" s="291"/>
      <c r="DG11" s="291"/>
      <c r="DH11" s="291"/>
      <c r="DI11" s="291"/>
      <c r="DJ11" s="291"/>
      <c r="DK11" s="291"/>
      <c r="DL11" s="291"/>
      <c r="DM11" s="291"/>
      <c r="DN11" s="291"/>
      <c r="DO11" s="291"/>
      <c r="DP11" s="291"/>
      <c r="DQ11" s="291"/>
      <c r="DR11" s="291"/>
      <c r="DS11" s="291"/>
      <c r="DT11" s="291"/>
      <c r="DU11" s="291"/>
      <c r="DV11" s="291"/>
      <c r="DW11" s="291"/>
      <c r="DX11" s="291"/>
      <c r="DY11" s="291"/>
      <c r="DZ11" s="291"/>
      <c r="EA11" s="291"/>
      <c r="EB11" s="291"/>
      <c r="EC11" s="291"/>
      <c r="ED11" s="291"/>
      <c r="EE11" s="291"/>
      <c r="EF11" s="291"/>
      <c r="EG11" s="291"/>
      <c r="EH11" s="291"/>
      <c r="EI11" s="291"/>
      <c r="EJ11" s="291"/>
      <c r="EK11" s="291"/>
      <c r="EL11" s="291"/>
      <c r="EM11" s="291"/>
      <c r="EN11" s="291"/>
      <c r="EO11" s="291"/>
      <c r="EP11" s="291"/>
      <c r="EQ11" s="291"/>
      <c r="ER11" s="291"/>
      <c r="ES11" s="291"/>
      <c r="ET11" s="291"/>
      <c r="EU11" s="291"/>
      <c r="EV11" s="291"/>
      <c r="EW11" s="291"/>
      <c r="EX11" s="291"/>
      <c r="EY11" s="291"/>
      <c r="EZ11" s="291"/>
      <c r="FA11" s="291"/>
      <c r="FB11" s="291"/>
      <c r="FC11" s="291"/>
      <c r="FD11" s="291"/>
      <c r="FE11" s="291"/>
      <c r="FF11" s="291"/>
      <c r="FG11" s="291"/>
      <c r="FH11" s="291"/>
      <c r="FI11" s="291"/>
      <c r="FJ11" s="291"/>
      <c r="FK11" s="291"/>
      <c r="FL11" s="291"/>
      <c r="FM11" s="291"/>
      <c r="FN11" s="291"/>
      <c r="FO11" s="291"/>
      <c r="FP11" s="291"/>
      <c r="FQ11" s="291"/>
      <c r="FR11" s="291"/>
      <c r="FS11" s="291"/>
      <c r="FT11" s="291"/>
      <c r="FU11" s="291"/>
      <c r="FV11" s="291"/>
      <c r="FW11" s="291"/>
      <c r="FX11" s="291"/>
      <c r="FY11" s="291"/>
      <c r="FZ11" s="291"/>
      <c r="GA11" s="291"/>
      <c r="GB11" s="291"/>
      <c r="GC11" s="291"/>
    </row>
    <row r="12" spans="1:185" s="287" customFormat="1">
      <c r="A12" s="293"/>
      <c r="B12" s="329"/>
      <c r="C12" s="330"/>
      <c r="D12" s="331"/>
      <c r="E12" s="332"/>
      <c r="F12" s="332"/>
      <c r="G12" s="331"/>
      <c r="H12" s="333"/>
      <c r="I12" s="334"/>
      <c r="J12" s="331"/>
      <c r="K12" s="335"/>
      <c r="L12" s="181"/>
      <c r="M12" s="331"/>
      <c r="N12" s="336"/>
      <c r="O12" s="337"/>
      <c r="P12" s="332"/>
      <c r="Q12" s="332"/>
      <c r="R12" s="338"/>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c r="BL12" s="291"/>
      <c r="BM12" s="291"/>
      <c r="BN12" s="291"/>
      <c r="BO12" s="291"/>
      <c r="BP12" s="291"/>
      <c r="BQ12" s="291"/>
      <c r="BR12" s="291"/>
      <c r="BS12" s="291"/>
      <c r="BT12" s="291"/>
      <c r="BU12" s="291"/>
      <c r="BV12" s="291"/>
      <c r="BW12" s="291"/>
      <c r="BX12" s="291"/>
      <c r="BY12" s="291"/>
      <c r="BZ12" s="291"/>
      <c r="CA12" s="291"/>
      <c r="CB12" s="291"/>
      <c r="CC12" s="291"/>
      <c r="CD12" s="291"/>
      <c r="CE12" s="291"/>
      <c r="CF12" s="291"/>
      <c r="CG12" s="291"/>
      <c r="CH12" s="291"/>
      <c r="CI12" s="291"/>
      <c r="CJ12" s="291"/>
      <c r="CK12" s="291"/>
      <c r="CL12" s="291"/>
      <c r="CM12" s="291"/>
      <c r="CN12" s="291"/>
      <c r="CO12" s="291"/>
      <c r="CP12" s="291"/>
      <c r="CQ12" s="291"/>
      <c r="CR12" s="291"/>
      <c r="CS12" s="291"/>
      <c r="CT12" s="291"/>
      <c r="CU12" s="291"/>
      <c r="CV12" s="291"/>
      <c r="CW12" s="291"/>
      <c r="CX12" s="291"/>
      <c r="CY12" s="291"/>
      <c r="CZ12" s="291"/>
      <c r="DA12" s="291"/>
      <c r="DB12" s="291"/>
      <c r="DC12" s="291"/>
      <c r="DD12" s="291"/>
      <c r="DE12" s="291"/>
      <c r="DF12" s="291"/>
      <c r="DG12" s="291"/>
      <c r="DH12" s="291"/>
      <c r="DI12" s="291"/>
      <c r="DJ12" s="291"/>
      <c r="DK12" s="291"/>
      <c r="DL12" s="291"/>
      <c r="DM12" s="291"/>
      <c r="DN12" s="291"/>
      <c r="DO12" s="291"/>
      <c r="DP12" s="291"/>
      <c r="DQ12" s="291"/>
      <c r="DR12" s="291"/>
      <c r="DS12" s="291"/>
      <c r="DT12" s="291"/>
      <c r="DU12" s="291"/>
      <c r="DV12" s="291"/>
      <c r="DW12" s="291"/>
      <c r="DX12" s="291"/>
      <c r="DY12" s="291"/>
      <c r="DZ12" s="291"/>
      <c r="EA12" s="291"/>
      <c r="EB12" s="291"/>
      <c r="EC12" s="291"/>
      <c r="ED12" s="291"/>
      <c r="EE12" s="291"/>
      <c r="EF12" s="291"/>
      <c r="EG12" s="291"/>
      <c r="EH12" s="291"/>
      <c r="EI12" s="291"/>
      <c r="EJ12" s="291"/>
      <c r="EK12" s="291"/>
      <c r="EL12" s="291"/>
      <c r="EM12" s="291"/>
      <c r="EN12" s="291"/>
      <c r="EO12" s="291"/>
      <c r="EP12" s="291"/>
      <c r="EQ12" s="291"/>
      <c r="ER12" s="291"/>
      <c r="ES12" s="291"/>
      <c r="ET12" s="291"/>
      <c r="EU12" s="291"/>
      <c r="EV12" s="291"/>
      <c r="EW12" s="291"/>
      <c r="EX12" s="291"/>
      <c r="EY12" s="291"/>
      <c r="EZ12" s="291"/>
      <c r="FA12" s="291"/>
      <c r="FB12" s="291"/>
      <c r="FC12" s="291"/>
      <c r="FD12" s="291"/>
      <c r="FE12" s="291"/>
      <c r="FF12" s="291"/>
      <c r="FG12" s="291"/>
      <c r="FH12" s="291"/>
      <c r="FI12" s="291"/>
      <c r="FJ12" s="291"/>
      <c r="FK12" s="291"/>
      <c r="FL12" s="291"/>
      <c r="FM12" s="291"/>
      <c r="FN12" s="291"/>
      <c r="FO12" s="291"/>
      <c r="FP12" s="291"/>
      <c r="FQ12" s="291"/>
      <c r="FR12" s="291"/>
      <c r="FS12" s="291"/>
      <c r="FT12" s="291"/>
      <c r="FU12" s="291"/>
      <c r="FV12" s="291"/>
      <c r="FW12" s="291"/>
      <c r="FX12" s="291"/>
      <c r="FY12" s="291"/>
      <c r="FZ12" s="291"/>
      <c r="GA12" s="291"/>
      <c r="GB12" s="291"/>
      <c r="GC12" s="291"/>
    </row>
    <row r="13" spans="1:185" s="287" customFormat="1">
      <c r="A13" s="293"/>
      <c r="B13" s="329"/>
      <c r="C13" s="330"/>
      <c r="D13" s="331"/>
      <c r="E13" s="332"/>
      <c r="F13" s="332"/>
      <c r="G13" s="331"/>
      <c r="H13" s="333"/>
      <c r="I13" s="334"/>
      <c r="J13" s="331"/>
      <c r="K13" s="335"/>
      <c r="L13" s="181"/>
      <c r="M13" s="331"/>
      <c r="N13" s="336"/>
      <c r="O13" s="337"/>
      <c r="P13" s="332"/>
      <c r="Q13" s="332"/>
      <c r="R13" s="338"/>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91"/>
      <c r="BN13" s="291"/>
      <c r="BO13" s="291"/>
      <c r="BP13" s="291"/>
      <c r="BQ13" s="291"/>
      <c r="BR13" s="291"/>
      <c r="BS13" s="291"/>
      <c r="BT13" s="291"/>
      <c r="BU13" s="291"/>
      <c r="BV13" s="291"/>
      <c r="BW13" s="291"/>
      <c r="BX13" s="291"/>
      <c r="BY13" s="291"/>
      <c r="BZ13" s="291"/>
      <c r="CA13" s="291"/>
      <c r="CB13" s="291"/>
      <c r="CC13" s="291"/>
      <c r="CD13" s="291"/>
      <c r="CE13" s="291"/>
      <c r="CF13" s="291"/>
      <c r="CG13" s="291"/>
      <c r="CH13" s="291"/>
      <c r="CI13" s="291"/>
      <c r="CJ13" s="291"/>
      <c r="CK13" s="291"/>
      <c r="CL13" s="291"/>
      <c r="CM13" s="291"/>
      <c r="CN13" s="291"/>
      <c r="CO13" s="291"/>
      <c r="CP13" s="291"/>
      <c r="CQ13" s="291"/>
      <c r="CR13" s="291"/>
      <c r="CS13" s="291"/>
      <c r="CT13" s="291"/>
      <c r="CU13" s="291"/>
      <c r="CV13" s="291"/>
      <c r="CW13" s="291"/>
      <c r="CX13" s="291"/>
      <c r="CY13" s="291"/>
      <c r="CZ13" s="291"/>
      <c r="DA13" s="291"/>
      <c r="DB13" s="291"/>
      <c r="DC13" s="291"/>
      <c r="DD13" s="291"/>
      <c r="DE13" s="291"/>
      <c r="DF13" s="291"/>
      <c r="DG13" s="291"/>
      <c r="DH13" s="291"/>
      <c r="DI13" s="291"/>
      <c r="DJ13" s="291"/>
      <c r="DK13" s="291"/>
      <c r="DL13" s="291"/>
      <c r="DM13" s="291"/>
      <c r="DN13" s="291"/>
      <c r="DO13" s="291"/>
      <c r="DP13" s="291"/>
      <c r="DQ13" s="291"/>
      <c r="DR13" s="291"/>
      <c r="DS13" s="291"/>
      <c r="DT13" s="291"/>
      <c r="DU13" s="291"/>
      <c r="DV13" s="291"/>
      <c r="DW13" s="291"/>
      <c r="DX13" s="291"/>
      <c r="DY13" s="291"/>
      <c r="DZ13" s="291"/>
      <c r="EA13" s="291"/>
      <c r="EB13" s="291"/>
      <c r="EC13" s="291"/>
      <c r="ED13" s="291"/>
      <c r="EE13" s="291"/>
      <c r="EF13" s="291"/>
      <c r="EG13" s="291"/>
      <c r="EH13" s="291"/>
      <c r="EI13" s="291"/>
      <c r="EJ13" s="291"/>
      <c r="EK13" s="291"/>
      <c r="EL13" s="291"/>
      <c r="EM13" s="291"/>
      <c r="EN13" s="291"/>
      <c r="EO13" s="291"/>
      <c r="EP13" s="291"/>
      <c r="EQ13" s="291"/>
      <c r="ER13" s="291"/>
      <c r="ES13" s="291"/>
      <c r="ET13" s="291"/>
      <c r="EU13" s="291"/>
      <c r="EV13" s="291"/>
      <c r="EW13" s="291"/>
      <c r="EX13" s="291"/>
      <c r="EY13" s="291"/>
      <c r="EZ13" s="291"/>
      <c r="FA13" s="291"/>
      <c r="FB13" s="291"/>
      <c r="FC13" s="291"/>
      <c r="FD13" s="291"/>
      <c r="FE13" s="291"/>
      <c r="FF13" s="291"/>
      <c r="FG13" s="291"/>
      <c r="FH13" s="291"/>
      <c r="FI13" s="291"/>
      <c r="FJ13" s="291"/>
      <c r="FK13" s="291"/>
      <c r="FL13" s="291"/>
      <c r="FM13" s="291"/>
      <c r="FN13" s="291"/>
      <c r="FO13" s="291"/>
      <c r="FP13" s="291"/>
      <c r="FQ13" s="291"/>
      <c r="FR13" s="291"/>
      <c r="FS13" s="291"/>
      <c r="FT13" s="291"/>
      <c r="FU13" s="291"/>
      <c r="FV13" s="291"/>
      <c r="FW13" s="291"/>
      <c r="FX13" s="291"/>
      <c r="FY13" s="291"/>
      <c r="FZ13" s="291"/>
      <c r="GA13" s="291"/>
      <c r="GB13" s="291"/>
      <c r="GC13" s="291"/>
    </row>
    <row r="14" spans="1:185" s="287" customFormat="1">
      <c r="A14" s="293"/>
      <c r="B14" s="329"/>
      <c r="C14" s="330"/>
      <c r="D14" s="331"/>
      <c r="E14" s="332"/>
      <c r="F14" s="332"/>
      <c r="G14" s="331"/>
      <c r="H14" s="333"/>
      <c r="I14" s="334"/>
      <c r="J14" s="331"/>
      <c r="K14" s="335"/>
      <c r="L14" s="181"/>
      <c r="M14" s="331"/>
      <c r="N14" s="336"/>
      <c r="O14" s="337"/>
      <c r="P14" s="332"/>
      <c r="Q14" s="332"/>
      <c r="R14" s="338"/>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c r="BA14" s="291"/>
      <c r="BB14" s="291"/>
      <c r="BC14" s="291"/>
      <c r="BD14" s="291"/>
      <c r="BE14" s="291"/>
      <c r="BF14" s="291"/>
      <c r="BG14" s="291"/>
      <c r="BH14" s="291"/>
      <c r="BI14" s="291"/>
      <c r="BJ14" s="291"/>
      <c r="BK14" s="291"/>
      <c r="BL14" s="291"/>
      <c r="BM14" s="291"/>
      <c r="BN14" s="291"/>
      <c r="BO14" s="291"/>
      <c r="BP14" s="291"/>
      <c r="BQ14" s="291"/>
      <c r="BR14" s="291"/>
      <c r="BS14" s="291"/>
      <c r="BT14" s="291"/>
      <c r="BU14" s="291"/>
      <c r="BV14" s="291"/>
      <c r="BW14" s="291"/>
      <c r="BX14" s="291"/>
      <c r="BY14" s="291"/>
      <c r="BZ14" s="291"/>
      <c r="CA14" s="291"/>
      <c r="CB14" s="291"/>
      <c r="CC14" s="291"/>
      <c r="CD14" s="291"/>
      <c r="CE14" s="291"/>
      <c r="CF14" s="291"/>
      <c r="CG14" s="291"/>
      <c r="CH14" s="291"/>
      <c r="CI14" s="291"/>
      <c r="CJ14" s="291"/>
      <c r="CK14" s="291"/>
      <c r="CL14" s="291"/>
      <c r="CM14" s="291"/>
      <c r="CN14" s="291"/>
      <c r="CO14" s="291"/>
      <c r="CP14" s="291"/>
      <c r="CQ14" s="291"/>
      <c r="CR14" s="291"/>
      <c r="CS14" s="291"/>
      <c r="CT14" s="291"/>
      <c r="CU14" s="291"/>
      <c r="CV14" s="291"/>
      <c r="CW14" s="291"/>
      <c r="CX14" s="291"/>
      <c r="CY14" s="291"/>
      <c r="CZ14" s="291"/>
      <c r="DA14" s="291"/>
      <c r="DB14" s="291"/>
      <c r="DC14" s="291"/>
      <c r="DD14" s="291"/>
      <c r="DE14" s="291"/>
      <c r="DF14" s="291"/>
      <c r="DG14" s="291"/>
      <c r="DH14" s="291"/>
      <c r="DI14" s="291"/>
      <c r="DJ14" s="291"/>
      <c r="DK14" s="291"/>
      <c r="DL14" s="291"/>
      <c r="DM14" s="291"/>
      <c r="DN14" s="291"/>
      <c r="DO14" s="291"/>
      <c r="DP14" s="291"/>
      <c r="DQ14" s="291"/>
      <c r="DR14" s="291"/>
      <c r="DS14" s="291"/>
      <c r="DT14" s="291"/>
      <c r="DU14" s="291"/>
      <c r="DV14" s="291"/>
      <c r="DW14" s="291"/>
      <c r="DX14" s="291"/>
      <c r="DY14" s="291"/>
      <c r="DZ14" s="291"/>
      <c r="EA14" s="291"/>
      <c r="EB14" s="291"/>
      <c r="EC14" s="291"/>
      <c r="ED14" s="291"/>
      <c r="EE14" s="291"/>
      <c r="EF14" s="291"/>
      <c r="EG14" s="291"/>
      <c r="EH14" s="291"/>
      <c r="EI14" s="291"/>
      <c r="EJ14" s="291"/>
      <c r="EK14" s="291"/>
      <c r="EL14" s="291"/>
      <c r="EM14" s="291"/>
      <c r="EN14" s="291"/>
      <c r="EO14" s="291"/>
      <c r="EP14" s="291"/>
      <c r="EQ14" s="291"/>
      <c r="ER14" s="291"/>
      <c r="ES14" s="291"/>
      <c r="ET14" s="291"/>
      <c r="EU14" s="291"/>
      <c r="EV14" s="291"/>
      <c r="EW14" s="291"/>
      <c r="EX14" s="291"/>
      <c r="EY14" s="291"/>
      <c r="EZ14" s="291"/>
      <c r="FA14" s="291"/>
      <c r="FB14" s="291"/>
      <c r="FC14" s="291"/>
      <c r="FD14" s="291"/>
      <c r="FE14" s="291"/>
      <c r="FF14" s="291"/>
      <c r="FG14" s="291"/>
      <c r="FH14" s="291"/>
      <c r="FI14" s="291"/>
      <c r="FJ14" s="291"/>
      <c r="FK14" s="291"/>
      <c r="FL14" s="291"/>
      <c r="FM14" s="291"/>
      <c r="FN14" s="291"/>
      <c r="FO14" s="291"/>
      <c r="FP14" s="291"/>
      <c r="FQ14" s="291"/>
      <c r="FR14" s="291"/>
      <c r="FS14" s="291"/>
      <c r="FT14" s="291"/>
      <c r="FU14" s="291"/>
      <c r="FV14" s="291"/>
      <c r="FW14" s="291"/>
      <c r="FX14" s="291"/>
      <c r="FY14" s="291"/>
      <c r="FZ14" s="291"/>
      <c r="GA14" s="291"/>
      <c r="GB14" s="291"/>
      <c r="GC14" s="291"/>
    </row>
    <row r="15" spans="1:185" s="287" customFormat="1">
      <c r="A15" s="293"/>
      <c r="B15" s="329"/>
      <c r="C15" s="330"/>
      <c r="D15" s="331"/>
      <c r="E15" s="332"/>
      <c r="F15" s="332"/>
      <c r="G15" s="331"/>
      <c r="H15" s="333"/>
      <c r="I15" s="334"/>
      <c r="J15" s="331"/>
      <c r="K15" s="335"/>
      <c r="L15" s="331"/>
      <c r="M15" s="331"/>
      <c r="N15" s="336"/>
      <c r="O15" s="337"/>
      <c r="P15" s="332"/>
      <c r="Q15" s="332"/>
      <c r="R15" s="318"/>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c r="AW15" s="291"/>
      <c r="AX15" s="291"/>
      <c r="AY15" s="291"/>
      <c r="AZ15" s="291"/>
      <c r="BA15" s="291"/>
      <c r="BB15" s="291"/>
      <c r="BC15" s="291"/>
      <c r="BD15" s="291"/>
      <c r="BE15" s="291"/>
      <c r="BF15" s="291"/>
      <c r="BG15" s="291"/>
      <c r="BH15" s="291"/>
      <c r="BI15" s="291"/>
      <c r="BJ15" s="291"/>
      <c r="BK15" s="291"/>
      <c r="BL15" s="291"/>
      <c r="BM15" s="291"/>
      <c r="BN15" s="291"/>
      <c r="BO15" s="291"/>
      <c r="BP15" s="291"/>
      <c r="BQ15" s="291"/>
      <c r="BR15" s="291"/>
      <c r="BS15" s="291"/>
      <c r="BT15" s="291"/>
      <c r="BU15" s="291"/>
      <c r="BV15" s="291"/>
      <c r="BW15" s="291"/>
      <c r="BX15" s="291"/>
      <c r="BY15" s="291"/>
      <c r="BZ15" s="291"/>
      <c r="CA15" s="291"/>
      <c r="CB15" s="291"/>
      <c r="CC15" s="291"/>
      <c r="CD15" s="291"/>
      <c r="CE15" s="291"/>
      <c r="CF15" s="291"/>
      <c r="CG15" s="291"/>
      <c r="CH15" s="291"/>
      <c r="CI15" s="291"/>
      <c r="CJ15" s="291"/>
      <c r="CK15" s="291"/>
      <c r="CL15" s="291"/>
      <c r="CM15" s="291"/>
      <c r="CN15" s="291"/>
      <c r="CO15" s="291"/>
      <c r="CP15" s="291"/>
      <c r="CQ15" s="291"/>
      <c r="CR15" s="291"/>
      <c r="CS15" s="291"/>
      <c r="CT15" s="291"/>
      <c r="CU15" s="291"/>
      <c r="CV15" s="291"/>
      <c r="CW15" s="291"/>
      <c r="CX15" s="291"/>
      <c r="CY15" s="291"/>
      <c r="CZ15" s="291"/>
      <c r="DA15" s="291"/>
      <c r="DB15" s="291"/>
      <c r="DC15" s="291"/>
      <c r="DD15" s="291"/>
      <c r="DE15" s="291"/>
      <c r="DF15" s="291"/>
      <c r="DG15" s="291"/>
      <c r="DH15" s="291"/>
      <c r="DI15" s="291"/>
      <c r="DJ15" s="291"/>
      <c r="DK15" s="291"/>
      <c r="DL15" s="291"/>
      <c r="DM15" s="291"/>
      <c r="DN15" s="291"/>
      <c r="DO15" s="291"/>
      <c r="DP15" s="291"/>
      <c r="DQ15" s="291"/>
      <c r="DR15" s="291"/>
      <c r="DS15" s="291"/>
      <c r="DT15" s="291"/>
      <c r="DU15" s="291"/>
      <c r="DV15" s="291"/>
      <c r="DW15" s="291"/>
      <c r="DX15" s="291"/>
      <c r="DY15" s="291"/>
      <c r="DZ15" s="291"/>
      <c r="EA15" s="291"/>
      <c r="EB15" s="291"/>
      <c r="EC15" s="291"/>
      <c r="ED15" s="291"/>
      <c r="EE15" s="291"/>
      <c r="EF15" s="291"/>
      <c r="EG15" s="291"/>
      <c r="EH15" s="291"/>
      <c r="EI15" s="291"/>
      <c r="EJ15" s="291"/>
      <c r="EK15" s="291"/>
      <c r="EL15" s="291"/>
      <c r="EM15" s="291"/>
      <c r="EN15" s="291"/>
      <c r="EO15" s="291"/>
      <c r="EP15" s="291"/>
      <c r="EQ15" s="291"/>
      <c r="ER15" s="291"/>
      <c r="ES15" s="291"/>
      <c r="ET15" s="291"/>
      <c r="EU15" s="291"/>
      <c r="EV15" s="291"/>
      <c r="EW15" s="291"/>
      <c r="EX15" s="291"/>
      <c r="EY15" s="291"/>
      <c r="EZ15" s="291"/>
      <c r="FA15" s="291"/>
      <c r="FB15" s="291"/>
      <c r="FC15" s="291"/>
      <c r="FD15" s="291"/>
      <c r="FE15" s="291"/>
      <c r="FF15" s="291"/>
      <c r="FG15" s="291"/>
      <c r="FH15" s="291"/>
      <c r="FI15" s="291"/>
      <c r="FJ15" s="291"/>
      <c r="FK15" s="291"/>
      <c r="FL15" s="291"/>
      <c r="FM15" s="291"/>
      <c r="FN15" s="291"/>
      <c r="FO15" s="291"/>
      <c r="FP15" s="291"/>
      <c r="FQ15" s="291"/>
      <c r="FR15" s="291"/>
      <c r="FS15" s="291"/>
      <c r="FT15" s="291"/>
      <c r="FU15" s="291"/>
      <c r="FV15" s="291"/>
      <c r="FW15" s="291"/>
      <c r="FX15" s="291"/>
      <c r="FY15" s="291"/>
      <c r="FZ15" s="291"/>
      <c r="GA15" s="291"/>
      <c r="GB15" s="291"/>
      <c r="GC15" s="291"/>
    </row>
    <row r="16" spans="1:185" s="287" customFormat="1" ht="78.75" customHeight="1">
      <c r="A16" s="293"/>
      <c r="B16" s="329"/>
      <c r="C16" s="330"/>
      <c r="D16" s="331"/>
      <c r="E16" s="332"/>
      <c r="F16" s="332"/>
      <c r="G16" s="331"/>
      <c r="H16" s="333"/>
      <c r="I16" s="334"/>
      <c r="J16" s="331"/>
      <c r="K16" s="335"/>
      <c r="L16" s="331"/>
      <c r="M16" s="331"/>
      <c r="N16" s="336"/>
      <c r="O16" s="337"/>
      <c r="P16" s="331"/>
      <c r="Q16" s="332"/>
      <c r="R16" s="318"/>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c r="BR16" s="291"/>
      <c r="BS16" s="291"/>
      <c r="BT16" s="291"/>
      <c r="BU16" s="291"/>
      <c r="BV16" s="291"/>
      <c r="BW16" s="291"/>
      <c r="BX16" s="291"/>
      <c r="BY16" s="291"/>
      <c r="BZ16" s="291"/>
      <c r="CA16" s="291"/>
      <c r="CB16" s="291"/>
      <c r="CC16" s="291"/>
      <c r="CD16" s="291"/>
      <c r="CE16" s="291"/>
      <c r="CF16" s="291"/>
      <c r="CG16" s="291"/>
      <c r="CH16" s="291"/>
      <c r="CI16" s="291"/>
      <c r="CJ16" s="291"/>
      <c r="CK16" s="291"/>
      <c r="CL16" s="291"/>
      <c r="CM16" s="291"/>
      <c r="CN16" s="291"/>
      <c r="CO16" s="291"/>
      <c r="CP16" s="291"/>
      <c r="CQ16" s="291"/>
      <c r="CR16" s="291"/>
      <c r="CS16" s="291"/>
      <c r="CT16" s="291"/>
      <c r="CU16" s="291"/>
      <c r="CV16" s="291"/>
      <c r="CW16" s="291"/>
      <c r="CX16" s="291"/>
      <c r="CY16" s="291"/>
      <c r="CZ16" s="291"/>
      <c r="DA16" s="291"/>
      <c r="DB16" s="291"/>
      <c r="DC16" s="291"/>
      <c r="DD16" s="291"/>
      <c r="DE16" s="291"/>
      <c r="DF16" s="291"/>
      <c r="DG16" s="291"/>
      <c r="DH16" s="291"/>
      <c r="DI16" s="291"/>
      <c r="DJ16" s="291"/>
      <c r="DK16" s="291"/>
      <c r="DL16" s="291"/>
      <c r="DM16" s="291"/>
      <c r="DN16" s="291"/>
      <c r="DO16" s="291"/>
      <c r="DP16" s="291"/>
      <c r="DQ16" s="291"/>
      <c r="DR16" s="291"/>
      <c r="DS16" s="291"/>
      <c r="DT16" s="291"/>
      <c r="DU16" s="291"/>
      <c r="DV16" s="291"/>
      <c r="DW16" s="291"/>
      <c r="DX16" s="291"/>
      <c r="DY16" s="291"/>
      <c r="DZ16" s="291"/>
      <c r="EA16" s="291"/>
      <c r="EB16" s="291"/>
      <c r="EC16" s="291"/>
      <c r="ED16" s="291"/>
      <c r="EE16" s="291"/>
      <c r="EF16" s="291"/>
      <c r="EG16" s="291"/>
      <c r="EH16" s="291"/>
      <c r="EI16" s="291"/>
      <c r="EJ16" s="291"/>
      <c r="EK16" s="291"/>
      <c r="EL16" s="291"/>
      <c r="EM16" s="291"/>
      <c r="EN16" s="291"/>
      <c r="EO16" s="291"/>
      <c r="EP16" s="291"/>
      <c r="EQ16" s="291"/>
      <c r="ER16" s="291"/>
      <c r="ES16" s="291"/>
      <c r="ET16" s="291"/>
      <c r="EU16" s="291"/>
      <c r="EV16" s="291"/>
      <c r="EW16" s="291"/>
      <c r="EX16" s="291"/>
      <c r="EY16" s="291"/>
      <c r="EZ16" s="291"/>
      <c r="FA16" s="291"/>
      <c r="FB16" s="291"/>
      <c r="FC16" s="291"/>
      <c r="FD16" s="291"/>
      <c r="FE16" s="291"/>
      <c r="FF16" s="291"/>
      <c r="FG16" s="291"/>
      <c r="FH16" s="291"/>
      <c r="FI16" s="291"/>
      <c r="FJ16" s="291"/>
      <c r="FK16" s="291"/>
      <c r="FL16" s="291"/>
      <c r="FM16" s="291"/>
      <c r="FN16" s="291"/>
      <c r="FO16" s="291"/>
      <c r="FP16" s="291"/>
      <c r="FQ16" s="291"/>
      <c r="FR16" s="291"/>
      <c r="FS16" s="291"/>
      <c r="FT16" s="291"/>
      <c r="FU16" s="291"/>
      <c r="FV16" s="291"/>
      <c r="FW16" s="291"/>
      <c r="FX16" s="291"/>
      <c r="FY16" s="291"/>
      <c r="FZ16" s="291"/>
      <c r="GA16" s="291"/>
      <c r="GB16" s="291"/>
      <c r="GC16" s="291"/>
    </row>
    <row r="17" spans="1:185" s="287" customFormat="1" ht="78.75" customHeight="1">
      <c r="A17" s="293"/>
      <c r="B17" s="329"/>
      <c r="C17" s="330"/>
      <c r="D17" s="331"/>
      <c r="E17" s="332"/>
      <c r="F17" s="332"/>
      <c r="G17" s="331"/>
      <c r="H17" s="333"/>
      <c r="I17" s="334"/>
      <c r="J17" s="331"/>
      <c r="K17" s="335"/>
      <c r="L17" s="331"/>
      <c r="M17" s="331"/>
      <c r="N17" s="336"/>
      <c r="O17" s="347"/>
      <c r="P17" s="331"/>
      <c r="Q17" s="332"/>
      <c r="R17" s="338"/>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c r="AW17" s="291"/>
      <c r="AX17" s="291"/>
      <c r="AY17" s="291"/>
      <c r="AZ17" s="291"/>
      <c r="BA17" s="291"/>
      <c r="BB17" s="291"/>
      <c r="BC17" s="291"/>
      <c r="BD17" s="291"/>
      <c r="BE17" s="291"/>
      <c r="BF17" s="291"/>
      <c r="BG17" s="291"/>
      <c r="BH17" s="291"/>
      <c r="BI17" s="291"/>
      <c r="BJ17" s="291"/>
      <c r="BK17" s="291"/>
      <c r="BL17" s="291"/>
      <c r="BM17" s="291"/>
      <c r="BN17" s="291"/>
      <c r="BO17" s="291"/>
      <c r="BP17" s="291"/>
      <c r="BQ17" s="291"/>
      <c r="BR17" s="291"/>
      <c r="BS17" s="291"/>
      <c r="BT17" s="291"/>
      <c r="BU17" s="291"/>
      <c r="BV17" s="291"/>
      <c r="BW17" s="291"/>
      <c r="BX17" s="291"/>
      <c r="BY17" s="291"/>
      <c r="BZ17" s="291"/>
      <c r="CA17" s="291"/>
      <c r="CB17" s="291"/>
      <c r="CC17" s="291"/>
      <c r="CD17" s="291"/>
      <c r="CE17" s="291"/>
      <c r="CF17" s="291"/>
      <c r="CG17" s="291"/>
      <c r="CH17" s="291"/>
      <c r="CI17" s="291"/>
      <c r="CJ17" s="291"/>
      <c r="CK17" s="291"/>
      <c r="CL17" s="291"/>
      <c r="CM17" s="291"/>
      <c r="CN17" s="291"/>
      <c r="CO17" s="291"/>
      <c r="CP17" s="291"/>
      <c r="CQ17" s="291"/>
      <c r="CR17" s="291"/>
      <c r="CS17" s="291"/>
      <c r="CT17" s="291"/>
      <c r="CU17" s="291"/>
      <c r="CV17" s="291"/>
      <c r="CW17" s="291"/>
      <c r="CX17" s="291"/>
      <c r="CY17" s="291"/>
      <c r="CZ17" s="291"/>
      <c r="DA17" s="291"/>
      <c r="DB17" s="291"/>
      <c r="DC17" s="291"/>
      <c r="DD17" s="291"/>
      <c r="DE17" s="291"/>
      <c r="DF17" s="291"/>
      <c r="DG17" s="291"/>
      <c r="DH17" s="291"/>
      <c r="DI17" s="291"/>
      <c r="DJ17" s="291"/>
      <c r="DK17" s="291"/>
      <c r="DL17" s="291"/>
      <c r="DM17" s="291"/>
      <c r="DN17" s="291"/>
      <c r="DO17" s="291"/>
      <c r="DP17" s="291"/>
      <c r="DQ17" s="291"/>
      <c r="DR17" s="291"/>
      <c r="DS17" s="291"/>
      <c r="DT17" s="291"/>
      <c r="DU17" s="291"/>
      <c r="DV17" s="291"/>
      <c r="DW17" s="291"/>
      <c r="DX17" s="291"/>
      <c r="DY17" s="291"/>
      <c r="DZ17" s="291"/>
      <c r="EA17" s="291"/>
      <c r="EB17" s="291"/>
      <c r="EC17" s="291"/>
      <c r="ED17" s="291"/>
      <c r="EE17" s="291"/>
      <c r="EF17" s="291"/>
      <c r="EG17" s="291"/>
      <c r="EH17" s="291"/>
      <c r="EI17" s="291"/>
      <c r="EJ17" s="291"/>
      <c r="EK17" s="291"/>
      <c r="EL17" s="291"/>
      <c r="EM17" s="291"/>
      <c r="EN17" s="291"/>
      <c r="EO17" s="291"/>
      <c r="EP17" s="291"/>
      <c r="EQ17" s="291"/>
      <c r="ER17" s="291"/>
      <c r="ES17" s="291"/>
      <c r="ET17" s="291"/>
      <c r="EU17" s="291"/>
      <c r="EV17" s="291"/>
      <c r="EW17" s="291"/>
      <c r="EX17" s="291"/>
      <c r="EY17" s="291"/>
      <c r="EZ17" s="291"/>
      <c r="FA17" s="291"/>
      <c r="FB17" s="291"/>
      <c r="FC17" s="291"/>
      <c r="FD17" s="291"/>
      <c r="FE17" s="291"/>
      <c r="FF17" s="291"/>
      <c r="FG17" s="291"/>
      <c r="FH17" s="291"/>
      <c r="FI17" s="291"/>
      <c r="FJ17" s="291"/>
      <c r="FK17" s="291"/>
      <c r="FL17" s="291"/>
      <c r="FM17" s="291"/>
      <c r="FN17" s="291"/>
      <c r="FO17" s="291"/>
      <c r="FP17" s="291"/>
      <c r="FQ17" s="291"/>
      <c r="FR17" s="291"/>
      <c r="FS17" s="291"/>
      <c r="FT17" s="291"/>
      <c r="FU17" s="291"/>
      <c r="FV17" s="291"/>
      <c r="FW17" s="291"/>
      <c r="FX17" s="291"/>
      <c r="FY17" s="291"/>
      <c r="FZ17" s="291"/>
      <c r="GA17" s="291"/>
      <c r="GB17" s="291"/>
      <c r="GC17" s="291"/>
    </row>
    <row r="18" spans="1:185" s="287" customFormat="1" ht="78.75" customHeight="1">
      <c r="A18" s="293"/>
      <c r="B18" s="329"/>
      <c r="C18" s="330"/>
      <c r="D18" s="331"/>
      <c r="E18" s="332"/>
      <c r="F18" s="332"/>
      <c r="G18" s="331"/>
      <c r="H18" s="333"/>
      <c r="I18" s="334"/>
      <c r="J18" s="331"/>
      <c r="K18" s="335"/>
      <c r="L18" s="331"/>
      <c r="M18" s="331"/>
      <c r="N18" s="336"/>
      <c r="O18" s="347"/>
      <c r="P18" s="331"/>
      <c r="Q18" s="332"/>
      <c r="R18" s="338"/>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c r="AW18" s="291"/>
      <c r="AX18" s="291"/>
      <c r="AY18" s="291"/>
      <c r="AZ18" s="291"/>
      <c r="BA18" s="291"/>
      <c r="BB18" s="291"/>
      <c r="BC18" s="291"/>
      <c r="BD18" s="291"/>
      <c r="BE18" s="291"/>
      <c r="BF18" s="291"/>
      <c r="BG18" s="291"/>
      <c r="BH18" s="291"/>
      <c r="BI18" s="291"/>
      <c r="BJ18" s="291"/>
      <c r="BK18" s="291"/>
      <c r="BL18" s="291"/>
      <c r="BM18" s="291"/>
      <c r="BN18" s="291"/>
      <c r="BO18" s="291"/>
      <c r="BP18" s="291"/>
      <c r="BQ18" s="291"/>
      <c r="BR18" s="291"/>
      <c r="BS18" s="291"/>
      <c r="BT18" s="291"/>
      <c r="BU18" s="291"/>
      <c r="BV18" s="291"/>
      <c r="BW18" s="291"/>
      <c r="BX18" s="291"/>
      <c r="BY18" s="291"/>
      <c r="BZ18" s="291"/>
      <c r="CA18" s="291"/>
      <c r="CB18" s="291"/>
      <c r="CC18" s="291"/>
      <c r="CD18" s="291"/>
      <c r="CE18" s="291"/>
      <c r="CF18" s="291"/>
      <c r="CG18" s="291"/>
      <c r="CH18" s="291"/>
      <c r="CI18" s="291"/>
      <c r="CJ18" s="291"/>
      <c r="CK18" s="291"/>
      <c r="CL18" s="291"/>
      <c r="CM18" s="291"/>
      <c r="CN18" s="291"/>
      <c r="CO18" s="291"/>
      <c r="CP18" s="291"/>
      <c r="CQ18" s="291"/>
      <c r="CR18" s="291"/>
      <c r="CS18" s="291"/>
      <c r="CT18" s="291"/>
      <c r="CU18" s="291"/>
      <c r="CV18" s="291"/>
      <c r="CW18" s="291"/>
      <c r="CX18" s="291"/>
      <c r="CY18" s="291"/>
      <c r="CZ18" s="291"/>
      <c r="DA18" s="291"/>
      <c r="DB18" s="291"/>
      <c r="DC18" s="291"/>
      <c r="DD18" s="291"/>
      <c r="DE18" s="291"/>
      <c r="DF18" s="291"/>
      <c r="DG18" s="291"/>
      <c r="DH18" s="291"/>
      <c r="DI18" s="291"/>
      <c r="DJ18" s="291"/>
      <c r="DK18" s="291"/>
      <c r="DL18" s="291"/>
      <c r="DM18" s="291"/>
      <c r="DN18" s="291"/>
      <c r="DO18" s="291"/>
      <c r="DP18" s="291"/>
      <c r="DQ18" s="291"/>
      <c r="DR18" s="291"/>
      <c r="DS18" s="291"/>
      <c r="DT18" s="291"/>
      <c r="DU18" s="291"/>
      <c r="DV18" s="291"/>
      <c r="DW18" s="291"/>
      <c r="DX18" s="291"/>
      <c r="DY18" s="291"/>
      <c r="DZ18" s="291"/>
      <c r="EA18" s="291"/>
      <c r="EB18" s="291"/>
      <c r="EC18" s="291"/>
      <c r="ED18" s="291"/>
      <c r="EE18" s="291"/>
      <c r="EF18" s="291"/>
      <c r="EG18" s="291"/>
      <c r="EH18" s="291"/>
      <c r="EI18" s="291"/>
      <c r="EJ18" s="291"/>
      <c r="EK18" s="291"/>
      <c r="EL18" s="291"/>
      <c r="EM18" s="291"/>
      <c r="EN18" s="291"/>
      <c r="EO18" s="291"/>
      <c r="EP18" s="291"/>
      <c r="EQ18" s="291"/>
      <c r="ER18" s="291"/>
      <c r="ES18" s="291"/>
      <c r="ET18" s="291"/>
      <c r="EU18" s="291"/>
      <c r="EV18" s="291"/>
      <c r="EW18" s="291"/>
      <c r="EX18" s="291"/>
      <c r="EY18" s="291"/>
      <c r="EZ18" s="291"/>
      <c r="FA18" s="291"/>
      <c r="FB18" s="291"/>
      <c r="FC18" s="291"/>
      <c r="FD18" s="291"/>
      <c r="FE18" s="291"/>
      <c r="FF18" s="291"/>
      <c r="FG18" s="291"/>
      <c r="FH18" s="291"/>
      <c r="FI18" s="291"/>
      <c r="FJ18" s="291"/>
      <c r="FK18" s="291"/>
      <c r="FL18" s="291"/>
      <c r="FM18" s="291"/>
      <c r="FN18" s="291"/>
      <c r="FO18" s="291"/>
      <c r="FP18" s="291"/>
      <c r="FQ18" s="291"/>
      <c r="FR18" s="291"/>
      <c r="FS18" s="291"/>
      <c r="FT18" s="291"/>
      <c r="FU18" s="291"/>
      <c r="FV18" s="291"/>
      <c r="FW18" s="291"/>
      <c r="FX18" s="291"/>
      <c r="FY18" s="291"/>
      <c r="FZ18" s="291"/>
      <c r="GA18" s="291"/>
      <c r="GB18" s="291"/>
      <c r="GC18" s="291"/>
    </row>
    <row r="19" spans="1:185" s="287" customFormat="1" ht="78.75" customHeight="1">
      <c r="A19" s="293"/>
      <c r="B19" s="329"/>
      <c r="C19" s="330"/>
      <c r="D19" s="331"/>
      <c r="E19" s="332"/>
      <c r="F19" s="332"/>
      <c r="G19" s="331"/>
      <c r="H19" s="333"/>
      <c r="I19" s="334"/>
      <c r="J19" s="331"/>
      <c r="K19" s="335"/>
      <c r="L19" s="331"/>
      <c r="M19" s="331"/>
      <c r="N19" s="336"/>
      <c r="O19" s="347"/>
      <c r="P19" s="331"/>
      <c r="Q19" s="332"/>
      <c r="R19" s="338"/>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c r="AW19" s="291"/>
      <c r="AX19" s="291"/>
      <c r="AY19" s="291"/>
      <c r="AZ19" s="291"/>
      <c r="BA19" s="291"/>
      <c r="BB19" s="291"/>
      <c r="BC19" s="291"/>
      <c r="BD19" s="291"/>
      <c r="BE19" s="291"/>
      <c r="BF19" s="291"/>
      <c r="BG19" s="291"/>
      <c r="BH19" s="291"/>
      <c r="BI19" s="291"/>
      <c r="BJ19" s="291"/>
      <c r="BK19" s="291"/>
      <c r="BL19" s="291"/>
      <c r="BM19" s="291"/>
      <c r="BN19" s="291"/>
      <c r="BO19" s="291"/>
      <c r="BP19" s="291"/>
      <c r="BQ19" s="291"/>
      <c r="BR19" s="291"/>
      <c r="BS19" s="291"/>
      <c r="BT19" s="291"/>
      <c r="BU19" s="291"/>
      <c r="BV19" s="291"/>
      <c r="BW19" s="291"/>
      <c r="BX19" s="291"/>
      <c r="BY19" s="291"/>
      <c r="BZ19" s="291"/>
      <c r="CA19" s="291"/>
      <c r="CB19" s="291"/>
      <c r="CC19" s="291"/>
      <c r="CD19" s="291"/>
      <c r="CE19" s="291"/>
      <c r="CF19" s="291"/>
      <c r="CG19" s="291"/>
      <c r="CH19" s="291"/>
      <c r="CI19" s="291"/>
      <c r="CJ19" s="291"/>
      <c r="CK19" s="291"/>
      <c r="CL19" s="291"/>
      <c r="CM19" s="291"/>
      <c r="CN19" s="291"/>
      <c r="CO19" s="291"/>
      <c r="CP19" s="291"/>
      <c r="CQ19" s="291"/>
      <c r="CR19" s="291"/>
      <c r="CS19" s="291"/>
      <c r="CT19" s="291"/>
      <c r="CU19" s="291"/>
      <c r="CV19" s="291"/>
      <c r="CW19" s="291"/>
      <c r="CX19" s="291"/>
      <c r="CY19" s="291"/>
      <c r="CZ19" s="291"/>
      <c r="DA19" s="291"/>
      <c r="DB19" s="291"/>
      <c r="DC19" s="291"/>
      <c r="DD19" s="291"/>
      <c r="DE19" s="291"/>
      <c r="DF19" s="291"/>
      <c r="DG19" s="291"/>
      <c r="DH19" s="291"/>
      <c r="DI19" s="291"/>
      <c r="DJ19" s="291"/>
      <c r="DK19" s="291"/>
      <c r="DL19" s="291"/>
      <c r="DM19" s="291"/>
      <c r="DN19" s="291"/>
      <c r="DO19" s="291"/>
      <c r="DP19" s="291"/>
      <c r="DQ19" s="291"/>
      <c r="DR19" s="291"/>
      <c r="DS19" s="291"/>
      <c r="DT19" s="291"/>
      <c r="DU19" s="291"/>
      <c r="DV19" s="291"/>
      <c r="DW19" s="291"/>
      <c r="DX19" s="291"/>
      <c r="DY19" s="291"/>
      <c r="DZ19" s="291"/>
      <c r="EA19" s="291"/>
      <c r="EB19" s="291"/>
      <c r="EC19" s="291"/>
      <c r="ED19" s="291"/>
      <c r="EE19" s="291"/>
      <c r="EF19" s="291"/>
      <c r="EG19" s="291"/>
      <c r="EH19" s="291"/>
      <c r="EI19" s="291"/>
      <c r="EJ19" s="291"/>
      <c r="EK19" s="291"/>
      <c r="EL19" s="291"/>
      <c r="EM19" s="291"/>
      <c r="EN19" s="291"/>
      <c r="EO19" s="291"/>
      <c r="EP19" s="291"/>
      <c r="EQ19" s="291"/>
      <c r="ER19" s="291"/>
      <c r="ES19" s="291"/>
      <c r="ET19" s="291"/>
      <c r="EU19" s="291"/>
      <c r="EV19" s="291"/>
      <c r="EW19" s="291"/>
      <c r="EX19" s="291"/>
      <c r="EY19" s="291"/>
      <c r="EZ19" s="291"/>
      <c r="FA19" s="291"/>
      <c r="FB19" s="291"/>
      <c r="FC19" s="291"/>
      <c r="FD19" s="291"/>
      <c r="FE19" s="291"/>
      <c r="FF19" s="291"/>
      <c r="FG19" s="291"/>
      <c r="FH19" s="291"/>
      <c r="FI19" s="291"/>
      <c r="FJ19" s="291"/>
      <c r="FK19" s="291"/>
      <c r="FL19" s="291"/>
      <c r="FM19" s="291"/>
      <c r="FN19" s="291"/>
      <c r="FO19" s="291"/>
      <c r="FP19" s="291"/>
      <c r="FQ19" s="291"/>
      <c r="FR19" s="291"/>
      <c r="FS19" s="291"/>
      <c r="FT19" s="291"/>
      <c r="FU19" s="291"/>
      <c r="FV19" s="291"/>
      <c r="FW19" s="291"/>
      <c r="FX19" s="291"/>
      <c r="FY19" s="291"/>
      <c r="FZ19" s="291"/>
      <c r="GA19" s="291"/>
      <c r="GB19" s="291"/>
      <c r="GC19" s="291"/>
    </row>
    <row r="20" spans="1:185" s="287" customFormat="1" ht="78.75" customHeight="1">
      <c r="A20" s="293"/>
      <c r="B20" s="329"/>
      <c r="C20" s="330"/>
      <c r="D20" s="331"/>
      <c r="E20" s="332"/>
      <c r="F20" s="332"/>
      <c r="G20" s="331"/>
      <c r="H20" s="333"/>
      <c r="I20" s="334"/>
      <c r="J20" s="331"/>
      <c r="K20" s="335"/>
      <c r="L20" s="331"/>
      <c r="M20" s="331"/>
      <c r="N20" s="336"/>
      <c r="O20" s="347"/>
      <c r="P20" s="332"/>
      <c r="Q20" s="332"/>
      <c r="R20" s="338"/>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c r="AW20" s="291"/>
      <c r="AX20" s="291"/>
      <c r="AY20" s="291"/>
      <c r="AZ20" s="291"/>
      <c r="BA20" s="291"/>
      <c r="BB20" s="291"/>
      <c r="BC20" s="291"/>
      <c r="BD20" s="291"/>
      <c r="BE20" s="291"/>
      <c r="BF20" s="291"/>
      <c r="BG20" s="291"/>
      <c r="BH20" s="291"/>
      <c r="BI20" s="291"/>
      <c r="BJ20" s="291"/>
      <c r="BK20" s="291"/>
      <c r="BL20" s="291"/>
      <c r="BM20" s="291"/>
      <c r="BN20" s="291"/>
      <c r="BO20" s="291"/>
      <c r="BP20" s="291"/>
      <c r="BQ20" s="291"/>
      <c r="BR20" s="291"/>
      <c r="BS20" s="291"/>
      <c r="BT20" s="291"/>
      <c r="BU20" s="291"/>
      <c r="BV20" s="291"/>
      <c r="BW20" s="291"/>
      <c r="BX20" s="291"/>
      <c r="BY20" s="291"/>
      <c r="BZ20" s="291"/>
      <c r="CA20" s="291"/>
      <c r="CB20" s="291"/>
      <c r="CC20" s="291"/>
      <c r="CD20" s="291"/>
      <c r="CE20" s="291"/>
      <c r="CF20" s="291"/>
      <c r="CG20" s="291"/>
      <c r="CH20" s="291"/>
      <c r="CI20" s="291"/>
      <c r="CJ20" s="291"/>
      <c r="CK20" s="291"/>
      <c r="CL20" s="291"/>
      <c r="CM20" s="291"/>
      <c r="CN20" s="291"/>
      <c r="CO20" s="291"/>
      <c r="CP20" s="291"/>
      <c r="CQ20" s="291"/>
      <c r="CR20" s="291"/>
      <c r="CS20" s="291"/>
      <c r="CT20" s="291"/>
      <c r="CU20" s="291"/>
      <c r="CV20" s="291"/>
      <c r="CW20" s="291"/>
      <c r="CX20" s="291"/>
      <c r="CY20" s="291"/>
      <c r="CZ20" s="291"/>
      <c r="DA20" s="291"/>
      <c r="DB20" s="291"/>
      <c r="DC20" s="291"/>
      <c r="DD20" s="291"/>
      <c r="DE20" s="291"/>
      <c r="DF20" s="291"/>
      <c r="DG20" s="291"/>
      <c r="DH20" s="291"/>
      <c r="DI20" s="291"/>
      <c r="DJ20" s="291"/>
      <c r="DK20" s="291"/>
      <c r="DL20" s="291"/>
      <c r="DM20" s="291"/>
      <c r="DN20" s="291"/>
      <c r="DO20" s="291"/>
      <c r="DP20" s="291"/>
      <c r="DQ20" s="291"/>
      <c r="DR20" s="291"/>
      <c r="DS20" s="291"/>
      <c r="DT20" s="291"/>
      <c r="DU20" s="291"/>
      <c r="DV20" s="291"/>
      <c r="DW20" s="291"/>
      <c r="DX20" s="291"/>
      <c r="DY20" s="291"/>
      <c r="DZ20" s="291"/>
      <c r="EA20" s="291"/>
      <c r="EB20" s="291"/>
      <c r="EC20" s="291"/>
      <c r="ED20" s="291"/>
      <c r="EE20" s="291"/>
      <c r="EF20" s="291"/>
      <c r="EG20" s="291"/>
      <c r="EH20" s="291"/>
      <c r="EI20" s="291"/>
      <c r="EJ20" s="291"/>
      <c r="EK20" s="291"/>
      <c r="EL20" s="291"/>
      <c r="EM20" s="291"/>
      <c r="EN20" s="291"/>
      <c r="EO20" s="291"/>
      <c r="EP20" s="291"/>
      <c r="EQ20" s="291"/>
      <c r="ER20" s="291"/>
      <c r="ES20" s="291"/>
      <c r="ET20" s="291"/>
      <c r="EU20" s="291"/>
      <c r="EV20" s="291"/>
      <c r="EW20" s="291"/>
      <c r="EX20" s="291"/>
      <c r="EY20" s="291"/>
      <c r="EZ20" s="291"/>
      <c r="FA20" s="291"/>
      <c r="FB20" s="291"/>
      <c r="FC20" s="291"/>
      <c r="FD20" s="291"/>
      <c r="FE20" s="291"/>
      <c r="FF20" s="291"/>
      <c r="FG20" s="291"/>
      <c r="FH20" s="291"/>
      <c r="FI20" s="291"/>
      <c r="FJ20" s="291"/>
      <c r="FK20" s="291"/>
      <c r="FL20" s="291"/>
      <c r="FM20" s="291"/>
      <c r="FN20" s="291"/>
      <c r="FO20" s="291"/>
      <c r="FP20" s="291"/>
      <c r="FQ20" s="291"/>
      <c r="FR20" s="291"/>
      <c r="FS20" s="291"/>
      <c r="FT20" s="291"/>
      <c r="FU20" s="291"/>
      <c r="FV20" s="291"/>
      <c r="FW20" s="291"/>
      <c r="FX20" s="291"/>
      <c r="FY20" s="291"/>
      <c r="FZ20" s="291"/>
      <c r="GA20" s="291"/>
      <c r="GB20" s="291"/>
      <c r="GC20" s="291"/>
    </row>
    <row r="21" spans="1:185" ht="79.5" customHeight="1" thickBot="1">
      <c r="A21" s="166"/>
      <c r="B21" s="319"/>
      <c r="C21" s="320"/>
      <c r="D21" s="321"/>
      <c r="E21" s="322"/>
      <c r="F21" s="322"/>
      <c r="G21" s="321"/>
      <c r="H21" s="323"/>
      <c r="I21" s="323"/>
      <c r="J21" s="321"/>
      <c r="K21" s="321"/>
      <c r="L21" s="321"/>
      <c r="M21" s="321"/>
      <c r="N21" s="321"/>
      <c r="O21" s="324"/>
      <c r="P21" s="322"/>
      <c r="Q21" s="322"/>
      <c r="R21" s="325"/>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291"/>
      <c r="BJ21" s="291"/>
      <c r="BK21" s="291"/>
      <c r="BL21" s="291"/>
      <c r="BM21" s="291"/>
      <c r="BN21" s="291"/>
      <c r="BO21" s="291"/>
      <c r="BP21" s="291"/>
      <c r="BQ21" s="291"/>
      <c r="BR21" s="291"/>
      <c r="BS21" s="291"/>
      <c r="BT21" s="291"/>
      <c r="BU21" s="291"/>
      <c r="BV21" s="291"/>
      <c r="BW21" s="291"/>
      <c r="BX21" s="291"/>
      <c r="BY21" s="291"/>
      <c r="BZ21" s="291"/>
      <c r="CA21" s="291"/>
      <c r="CB21" s="291"/>
      <c r="CC21" s="291"/>
      <c r="CD21" s="291"/>
      <c r="CE21" s="291"/>
      <c r="CF21" s="291"/>
      <c r="CG21" s="291"/>
      <c r="CH21" s="291"/>
      <c r="CI21" s="291"/>
      <c r="CJ21" s="291"/>
      <c r="CK21" s="291"/>
      <c r="CL21" s="291"/>
      <c r="CM21" s="291"/>
      <c r="CN21" s="291"/>
      <c r="CO21" s="291"/>
      <c r="CP21" s="291"/>
      <c r="CQ21" s="291"/>
      <c r="CR21" s="291"/>
      <c r="CS21" s="291"/>
      <c r="CT21" s="291"/>
      <c r="CU21" s="291"/>
      <c r="CV21" s="291"/>
      <c r="CW21" s="291"/>
      <c r="CX21" s="291"/>
      <c r="CY21" s="291"/>
      <c r="CZ21" s="291"/>
      <c r="DA21" s="291"/>
      <c r="DB21" s="291"/>
      <c r="DC21" s="291"/>
      <c r="DD21" s="291"/>
      <c r="DE21" s="291"/>
      <c r="DF21" s="291"/>
      <c r="DG21" s="291"/>
      <c r="DH21" s="291"/>
      <c r="DI21" s="291"/>
      <c r="DJ21" s="291"/>
      <c r="DK21" s="291"/>
      <c r="DL21" s="291"/>
      <c r="DM21" s="291"/>
      <c r="DN21" s="291"/>
      <c r="DO21" s="291"/>
      <c r="DP21" s="291"/>
      <c r="DQ21" s="291"/>
      <c r="DR21" s="291"/>
      <c r="DS21" s="291"/>
      <c r="DT21" s="291"/>
      <c r="DU21" s="291"/>
      <c r="DV21" s="291"/>
      <c r="DW21" s="291"/>
      <c r="DX21" s="291"/>
      <c r="DY21" s="291"/>
      <c r="DZ21" s="291"/>
      <c r="EA21" s="291"/>
      <c r="EB21" s="291"/>
      <c r="EC21" s="291"/>
      <c r="ED21" s="291"/>
      <c r="EE21" s="291"/>
      <c r="EF21" s="291"/>
      <c r="EG21" s="291"/>
      <c r="EH21" s="291"/>
      <c r="EI21" s="291"/>
      <c r="EJ21" s="291"/>
      <c r="EK21" s="291"/>
      <c r="EL21" s="291"/>
      <c r="EM21" s="291"/>
      <c r="EN21" s="291"/>
      <c r="EO21" s="291"/>
      <c r="EP21" s="291"/>
      <c r="EQ21" s="291"/>
      <c r="ER21" s="291"/>
      <c r="ES21" s="291"/>
      <c r="ET21" s="291"/>
      <c r="EU21" s="291"/>
      <c r="EV21" s="291"/>
      <c r="EW21" s="291"/>
      <c r="EX21" s="291"/>
      <c r="EY21" s="291"/>
      <c r="EZ21" s="291"/>
      <c r="FA21" s="291"/>
      <c r="FB21" s="291"/>
      <c r="FC21" s="291"/>
      <c r="FD21" s="291"/>
      <c r="FE21" s="291"/>
      <c r="FF21" s="291"/>
      <c r="FG21" s="291"/>
      <c r="FH21" s="291"/>
      <c r="FI21" s="291"/>
      <c r="FJ21" s="291"/>
      <c r="FK21" s="291"/>
      <c r="FL21" s="291"/>
      <c r="FM21" s="291"/>
      <c r="FN21" s="291"/>
      <c r="FO21" s="291"/>
      <c r="FP21" s="291"/>
      <c r="FQ21" s="291"/>
      <c r="FR21" s="291"/>
      <c r="FS21" s="291"/>
      <c r="FT21" s="291"/>
      <c r="FU21" s="291"/>
      <c r="FV21" s="291"/>
      <c r="FW21" s="291"/>
      <c r="FX21" s="291"/>
      <c r="FY21" s="291"/>
      <c r="FZ21" s="291"/>
      <c r="GA21" s="291"/>
      <c r="GB21" s="291"/>
      <c r="GC21" s="291"/>
    </row>
  </sheetData>
  <autoFilter ref="B4:R19">
    <sortState ref="B5:R34">
      <sortCondition ref="R5"/>
    </sortState>
  </autoFilter>
  <mergeCells count="3">
    <mergeCell ref="B1:R1"/>
    <mergeCell ref="J3:L3"/>
    <mergeCell ref="M3:N3"/>
  </mergeCells>
  <conditionalFormatting sqref="N21 L19:L21 L5:L17">
    <cfRule type="cellIs" dxfId="1225" priority="34" operator="between">
      <formula>21</formula>
      <formula>25</formula>
    </cfRule>
    <cfRule type="cellIs" dxfId="1224" priority="35" operator="between">
      <formula>16</formula>
      <formula>20</formula>
    </cfRule>
    <cfRule type="cellIs" dxfId="1223" priority="36" operator="between">
      <formula>11</formula>
      <formula>15</formula>
    </cfRule>
    <cfRule type="cellIs" dxfId="1222" priority="37" operator="between">
      <formula>6</formula>
      <formula>10</formula>
    </cfRule>
    <cfRule type="cellIs" priority="38" operator="between">
      <formula>1</formula>
      <formula>5</formula>
    </cfRule>
  </conditionalFormatting>
  <conditionalFormatting sqref="R5">
    <cfRule type="containsText" dxfId="1221" priority="17" operator="containsText" text="Closed">
      <formula>NOT(ISERROR(SEARCH("Closed",R5)))</formula>
    </cfRule>
  </conditionalFormatting>
  <conditionalFormatting sqref="R5">
    <cfRule type="containsText" dxfId="1220" priority="16" operator="containsText" text="For Review">
      <formula>NOT(ISERROR(SEARCH("For Review",R5)))</formula>
    </cfRule>
  </conditionalFormatting>
  <conditionalFormatting sqref="L18">
    <cfRule type="cellIs" dxfId="1219" priority="11" operator="between">
      <formula>21</formula>
      <formula>25</formula>
    </cfRule>
    <cfRule type="cellIs" dxfId="1218" priority="12" operator="between">
      <formula>16</formula>
      <formula>20</formula>
    </cfRule>
    <cfRule type="cellIs" dxfId="1217" priority="13" operator="between">
      <formula>11</formula>
      <formula>15</formula>
    </cfRule>
    <cfRule type="cellIs" dxfId="1216" priority="14" operator="between">
      <formula>6</formula>
      <formula>10</formula>
    </cfRule>
    <cfRule type="cellIs" priority="15" operator="between">
      <formula>1</formula>
      <formula>5</formula>
    </cfRule>
  </conditionalFormatting>
  <conditionalFormatting sqref="R6">
    <cfRule type="containsText" dxfId="1215" priority="8" operator="containsText" text="Closed">
      <formula>NOT(ISERROR(SEARCH("Closed",R6)))</formula>
    </cfRule>
  </conditionalFormatting>
  <conditionalFormatting sqref="R6">
    <cfRule type="containsText" dxfId="1214" priority="7" operator="containsText" text="For Review">
      <formula>NOT(ISERROR(SEARCH("For Review",R6)))</formula>
    </cfRule>
  </conditionalFormatting>
  <conditionalFormatting sqref="R7">
    <cfRule type="containsText" dxfId="1213" priority="6" operator="containsText" text="Closed">
      <formula>NOT(ISERROR(SEARCH("Closed",R7)))</formula>
    </cfRule>
  </conditionalFormatting>
  <conditionalFormatting sqref="R7">
    <cfRule type="containsText" dxfId="1212" priority="5" operator="containsText" text="For Review">
      <formula>NOT(ISERROR(SEARCH("For Review",R7)))</formula>
    </cfRule>
  </conditionalFormatting>
  <conditionalFormatting sqref="R15">
    <cfRule type="containsText" dxfId="1211" priority="4" operator="containsText" text="Closed">
      <formula>NOT(ISERROR(SEARCH("Closed",R15)))</formula>
    </cfRule>
  </conditionalFormatting>
  <conditionalFormatting sqref="R15">
    <cfRule type="containsText" dxfId="1210" priority="3" operator="containsText" text="For Review">
      <formula>NOT(ISERROR(SEARCH("For Review",R15)))</formula>
    </cfRule>
  </conditionalFormatting>
  <conditionalFormatting sqref="R16">
    <cfRule type="containsText" dxfId="1209" priority="2" operator="containsText" text="Closed">
      <formula>NOT(ISERROR(SEARCH("Closed",R16)))</formula>
    </cfRule>
  </conditionalFormatting>
  <conditionalFormatting sqref="R16">
    <cfRule type="containsText" dxfId="1208" priority="1" operator="containsText" text="For Review">
      <formula>NOT(ISERROR(SEARCH("For Review",R16)))</formula>
    </cfRule>
  </conditionalFormatting>
  <dataValidations count="2">
    <dataValidation type="list" allowBlank="1" showInputMessage="1" showErrorMessage="1" sqref="G5:G21">
      <formula1>"Risk, Issue"</formula1>
    </dataValidation>
    <dataValidation type="list" allowBlank="1" showInputMessage="1" showErrorMessage="1" sqref="R5:R21">
      <formula1>"Open, Closed, For Review"</formula1>
    </dataValidation>
  </dataValidations>
  <printOptions horizontalCentered="1"/>
  <pageMargins left="0.51181102362204722" right="0.39370078740157483" top="0.59055118110236227" bottom="0.39370078740157483" header="0.27559055118110237" footer="0.23622047244094491"/>
  <pageSetup paperSize="9" scale="46" orientation="landscape" r:id="rId1"/>
  <headerFooter alignWithMargins="0">
    <oddHeader>&amp;LTRAS Project Risk Log&amp;RPrinted &amp;D</oddHeader>
    <oddFooter>&amp;RPage &amp;P of &amp;N</oddFooter>
  </headerFooter>
  <legacyDrawing r:id="rId2"/>
</worksheet>
</file>

<file path=xl/worksheets/sheet3.xml><?xml version="1.0" encoding="utf-8"?>
<worksheet xmlns="http://schemas.openxmlformats.org/spreadsheetml/2006/main" xmlns:r="http://schemas.openxmlformats.org/officeDocument/2006/relationships">
  <sheetPr filterMode="1">
    <tabColor theme="8"/>
    <pageSetUpPr fitToPage="1"/>
  </sheetPr>
  <dimension ref="A1:S73"/>
  <sheetViews>
    <sheetView zoomScaleNormal="100" workbookViewId="0">
      <pane xSplit="2" ySplit="3" topLeftCell="G4" activePane="bottomRight" state="frozen"/>
      <selection pane="topRight" activeCell="C1" sqref="C1"/>
      <selection pane="bottomLeft" activeCell="A4" sqref="A4"/>
      <selection pane="bottomRight" activeCell="A8" sqref="A4:L8"/>
    </sheetView>
  </sheetViews>
  <sheetFormatPr defaultColWidth="8.85546875" defaultRowHeight="11.25"/>
  <cols>
    <col min="1" max="1" width="13.140625" style="280" customWidth="1"/>
    <col min="2" max="2" width="16.7109375" style="280" customWidth="1"/>
    <col min="3" max="5" width="12.7109375" style="160" customWidth="1"/>
    <col min="6" max="6" width="12.7109375" style="339" customWidth="1"/>
    <col min="7" max="7" width="12.7109375" style="349" customWidth="1"/>
    <col min="8" max="9" width="50.7109375" style="160" customWidth="1"/>
    <col min="10" max="10" width="13.42578125" style="160" customWidth="1"/>
    <col min="11" max="11" width="20.7109375" style="160" customWidth="1"/>
    <col min="12" max="12" width="75.7109375" style="160" customWidth="1"/>
    <col min="13" max="18" width="8.85546875" style="160"/>
    <col min="19" max="19" width="18.28515625" style="160" customWidth="1"/>
    <col min="20" max="16384" width="8.85546875" style="160"/>
  </cols>
  <sheetData>
    <row r="1" spans="1:19">
      <c r="A1" s="269" t="s">
        <v>54</v>
      </c>
      <c r="B1" s="270"/>
    </row>
    <row r="3" spans="1:19" s="348" customFormat="1" ht="39.75" customHeight="1">
      <c r="A3" s="271" t="s">
        <v>441</v>
      </c>
      <c r="B3" s="271" t="s">
        <v>14</v>
      </c>
      <c r="C3" s="271" t="s">
        <v>13</v>
      </c>
      <c r="D3" s="271" t="s">
        <v>200</v>
      </c>
      <c r="E3" s="271" t="s">
        <v>88</v>
      </c>
      <c r="F3" s="340" t="s">
        <v>89</v>
      </c>
      <c r="G3" s="340" t="s">
        <v>436</v>
      </c>
      <c r="H3" s="271" t="s">
        <v>15</v>
      </c>
      <c r="I3" s="271" t="s">
        <v>16</v>
      </c>
      <c r="J3" s="271" t="s">
        <v>87</v>
      </c>
      <c r="K3" s="271" t="s">
        <v>19</v>
      </c>
      <c r="L3" s="271" t="s">
        <v>20</v>
      </c>
      <c r="S3" s="270" t="s">
        <v>338</v>
      </c>
    </row>
    <row r="4" spans="1:19" s="278" customFormat="1" ht="14.25" customHeight="1">
      <c r="A4" s="342"/>
      <c r="B4" s="274"/>
      <c r="C4" s="343"/>
      <c r="D4" s="274"/>
      <c r="E4" s="343"/>
      <c r="F4" s="343"/>
      <c r="G4" s="350"/>
      <c r="H4" s="344"/>
      <c r="I4" s="344"/>
      <c r="J4" s="345"/>
      <c r="K4" s="274"/>
      <c r="L4" s="346"/>
      <c r="S4" s="278" t="s">
        <v>332</v>
      </c>
    </row>
    <row r="5" spans="1:19" s="278" customFormat="1" ht="17.25" customHeight="1">
      <c r="A5" s="342"/>
      <c r="B5" s="274"/>
      <c r="C5" s="343"/>
      <c r="D5" s="274"/>
      <c r="E5" s="343"/>
      <c r="F5" s="343"/>
      <c r="G5" s="350"/>
      <c r="H5" s="344"/>
      <c r="I5" s="344"/>
      <c r="J5" s="345"/>
      <c r="K5" s="274"/>
      <c r="L5" s="346"/>
      <c r="S5" s="278" t="s">
        <v>329</v>
      </c>
    </row>
    <row r="6" spans="1:19" s="278" customFormat="1" ht="23.25" customHeight="1">
      <c r="A6" s="342"/>
      <c r="B6" s="274"/>
      <c r="C6" s="343"/>
      <c r="D6" s="274"/>
      <c r="E6" s="343"/>
      <c r="F6" s="343"/>
      <c r="G6" s="350"/>
      <c r="H6" s="344"/>
      <c r="I6" s="344"/>
      <c r="J6" s="345"/>
      <c r="K6" s="274"/>
      <c r="L6" s="346"/>
      <c r="S6" s="278" t="s">
        <v>328</v>
      </c>
    </row>
    <row r="7" spans="1:19" s="278" customFormat="1" ht="19.5" customHeight="1">
      <c r="A7" s="342"/>
      <c r="B7" s="274"/>
      <c r="C7" s="343"/>
      <c r="D7" s="274"/>
      <c r="E7" s="343"/>
      <c r="F7" s="343"/>
      <c r="G7" s="350"/>
      <c r="H7" s="344"/>
      <c r="I7" s="344"/>
      <c r="J7" s="345"/>
      <c r="K7" s="274"/>
      <c r="L7" s="346"/>
      <c r="S7" s="278" t="s">
        <v>330</v>
      </c>
    </row>
    <row r="8" spans="1:19" s="278" customFormat="1" ht="30.75" customHeight="1">
      <c r="A8" s="342"/>
      <c r="B8" s="274"/>
      <c r="C8" s="343"/>
      <c r="D8" s="274"/>
      <c r="E8" s="343"/>
      <c r="F8" s="343"/>
      <c r="G8" s="350"/>
      <c r="H8" s="344"/>
      <c r="I8" s="344"/>
      <c r="J8" s="345"/>
      <c r="K8" s="274"/>
      <c r="L8" s="346"/>
      <c r="S8" s="278" t="s">
        <v>331</v>
      </c>
    </row>
    <row r="9" spans="1:19" s="278" customFormat="1">
      <c r="A9" s="342"/>
      <c r="B9" s="274"/>
      <c r="C9" s="343"/>
      <c r="D9" s="274"/>
      <c r="E9" s="343"/>
      <c r="F9" s="343"/>
      <c r="G9" s="350"/>
      <c r="H9" s="344"/>
      <c r="I9" s="344"/>
      <c r="J9" s="345"/>
      <c r="K9" s="274"/>
      <c r="L9" s="346"/>
      <c r="S9" s="278" t="s">
        <v>333</v>
      </c>
    </row>
    <row r="10" spans="1:19" s="278" customFormat="1">
      <c r="A10" s="342"/>
      <c r="B10" s="274"/>
      <c r="C10" s="343"/>
      <c r="D10" s="274"/>
      <c r="E10" s="343"/>
      <c r="F10" s="343"/>
      <c r="G10" s="350"/>
      <c r="H10" s="344"/>
      <c r="I10" s="344"/>
      <c r="J10" s="345"/>
      <c r="K10" s="274"/>
      <c r="L10" s="346"/>
      <c r="S10" s="278" t="s">
        <v>327</v>
      </c>
    </row>
    <row r="11" spans="1:19" s="278" customFormat="1" ht="45" hidden="1">
      <c r="A11" s="342" t="s">
        <v>425</v>
      </c>
      <c r="B11" s="274" t="s">
        <v>60</v>
      </c>
      <c r="C11" s="343">
        <v>42249</v>
      </c>
      <c r="D11" s="274">
        <v>42249</v>
      </c>
      <c r="E11" s="343">
        <f t="shared" ref="E11:E22" si="0">D11+14</f>
        <v>42263</v>
      </c>
      <c r="F11" s="343" t="s">
        <v>12</v>
      </c>
      <c r="G11" s="350" t="s">
        <v>444</v>
      </c>
      <c r="H11" s="344" t="s">
        <v>70</v>
      </c>
      <c r="I11" s="344" t="s">
        <v>69</v>
      </c>
      <c r="J11" s="345">
        <v>42261</v>
      </c>
      <c r="K11" s="274" t="s">
        <v>201</v>
      </c>
      <c r="L11" s="346" t="s">
        <v>421</v>
      </c>
      <c r="S11" s="278" t="s">
        <v>334</v>
      </c>
    </row>
    <row r="12" spans="1:19" s="278" customFormat="1" ht="22.5" hidden="1">
      <c r="A12" s="342" t="s">
        <v>426</v>
      </c>
      <c r="B12" s="274" t="s">
        <v>135</v>
      </c>
      <c r="C12" s="343">
        <v>42255</v>
      </c>
      <c r="D12" s="274">
        <v>42255</v>
      </c>
      <c r="E12" s="343">
        <f t="shared" si="0"/>
        <v>42269</v>
      </c>
      <c r="F12" s="343" t="s">
        <v>12</v>
      </c>
      <c r="G12" s="350" t="s">
        <v>443</v>
      </c>
      <c r="H12" s="344" t="s">
        <v>136</v>
      </c>
      <c r="I12" s="344" t="s">
        <v>137</v>
      </c>
      <c r="J12" s="345">
        <v>42261</v>
      </c>
      <c r="K12" s="274" t="s">
        <v>201</v>
      </c>
      <c r="L12" s="346" t="s">
        <v>422</v>
      </c>
      <c r="S12" s="278" t="s">
        <v>335</v>
      </c>
    </row>
    <row r="13" spans="1:19" s="278" customFormat="1" ht="56.25" hidden="1">
      <c r="A13" s="342" t="s">
        <v>427</v>
      </c>
      <c r="B13" s="274" t="s">
        <v>60</v>
      </c>
      <c r="C13" s="343">
        <v>42269</v>
      </c>
      <c r="D13" s="274">
        <v>42269</v>
      </c>
      <c r="E13" s="343">
        <f t="shared" si="0"/>
        <v>42283</v>
      </c>
      <c r="F13" s="343">
        <v>42311</v>
      </c>
      <c r="G13" s="350" t="s">
        <v>445</v>
      </c>
      <c r="H13" s="344" t="s">
        <v>230</v>
      </c>
      <c r="I13" s="344" t="s">
        <v>231</v>
      </c>
      <c r="J13" s="345">
        <v>42458</v>
      </c>
      <c r="K13" s="274" t="s">
        <v>434</v>
      </c>
      <c r="L13" s="346" t="s">
        <v>449</v>
      </c>
      <c r="S13" s="278" t="s">
        <v>337</v>
      </c>
    </row>
    <row r="14" spans="1:19" s="278" customFormat="1" ht="123.75" hidden="1">
      <c r="A14" s="342" t="s">
        <v>428</v>
      </c>
      <c r="B14" s="274" t="s">
        <v>60</v>
      </c>
      <c r="C14" s="343">
        <v>42277</v>
      </c>
      <c r="D14" s="274">
        <v>42278</v>
      </c>
      <c r="E14" s="343">
        <f t="shared" si="0"/>
        <v>42292</v>
      </c>
      <c r="F14" s="343" t="s">
        <v>12</v>
      </c>
      <c r="G14" s="350" t="s">
        <v>446</v>
      </c>
      <c r="H14" s="344" t="s">
        <v>245</v>
      </c>
      <c r="I14" s="344" t="s">
        <v>246</v>
      </c>
      <c r="J14" s="345">
        <v>42459</v>
      </c>
      <c r="K14" s="274" t="s">
        <v>201</v>
      </c>
      <c r="L14" s="346" t="s">
        <v>423</v>
      </c>
      <c r="S14" s="278" t="s">
        <v>435</v>
      </c>
    </row>
    <row r="15" spans="1:19" s="278" customFormat="1" ht="168.75" hidden="1">
      <c r="A15" s="342" t="s">
        <v>429</v>
      </c>
      <c r="B15" s="274" t="s">
        <v>60</v>
      </c>
      <c r="C15" s="343">
        <v>42277</v>
      </c>
      <c r="D15" s="274">
        <v>42278</v>
      </c>
      <c r="E15" s="343">
        <f t="shared" si="0"/>
        <v>42292</v>
      </c>
      <c r="F15" s="343" t="s">
        <v>12</v>
      </c>
      <c r="G15" s="350" t="s">
        <v>446</v>
      </c>
      <c r="H15" s="344" t="s">
        <v>248</v>
      </c>
      <c r="I15" s="344" t="s">
        <v>247</v>
      </c>
      <c r="J15" s="345">
        <v>42643</v>
      </c>
      <c r="K15" s="274" t="s">
        <v>201</v>
      </c>
      <c r="L15" s="346" t="s">
        <v>424</v>
      </c>
      <c r="S15" s="278" t="s">
        <v>336</v>
      </c>
    </row>
    <row r="16" spans="1:19" s="278" customFormat="1" ht="78.75" hidden="1">
      <c r="A16" s="342" t="s">
        <v>313</v>
      </c>
      <c r="B16" s="274" t="s">
        <v>60</v>
      </c>
      <c r="C16" s="343">
        <v>42299</v>
      </c>
      <c r="D16" s="274">
        <v>42306</v>
      </c>
      <c r="E16" s="343">
        <f t="shared" si="0"/>
        <v>42320</v>
      </c>
      <c r="F16" s="343">
        <v>42408</v>
      </c>
      <c r="G16" s="350" t="s">
        <v>438</v>
      </c>
      <c r="H16" s="344" t="s">
        <v>314</v>
      </c>
      <c r="I16" s="344" t="s">
        <v>354</v>
      </c>
      <c r="J16" s="345">
        <v>42458</v>
      </c>
      <c r="K16" s="274" t="s">
        <v>434</v>
      </c>
      <c r="L16" s="346" t="s">
        <v>450</v>
      </c>
      <c r="S16" s="278" t="s">
        <v>434</v>
      </c>
    </row>
    <row r="17" spans="1:19" s="278" customFormat="1" ht="78.75" hidden="1">
      <c r="A17" s="342" t="s">
        <v>315</v>
      </c>
      <c r="B17" s="274" t="s">
        <v>60</v>
      </c>
      <c r="C17" s="343">
        <v>42299</v>
      </c>
      <c r="D17" s="274">
        <v>42307</v>
      </c>
      <c r="E17" s="343">
        <f t="shared" si="0"/>
        <v>42321</v>
      </c>
      <c r="F17" s="343">
        <v>42408</v>
      </c>
      <c r="G17" s="350" t="s">
        <v>438</v>
      </c>
      <c r="H17" s="344" t="s">
        <v>321</v>
      </c>
      <c r="I17" s="344" t="s">
        <v>353</v>
      </c>
      <c r="J17" s="345">
        <v>42458</v>
      </c>
      <c r="K17" s="274" t="s">
        <v>434</v>
      </c>
      <c r="L17" s="346" t="s">
        <v>450</v>
      </c>
      <c r="S17" s="278" t="s">
        <v>201</v>
      </c>
    </row>
    <row r="18" spans="1:19" s="278" customFormat="1" ht="22.5" hidden="1">
      <c r="A18" s="342" t="s">
        <v>316</v>
      </c>
      <c r="B18" s="274" t="s">
        <v>60</v>
      </c>
      <c r="C18" s="343">
        <v>42299</v>
      </c>
      <c r="D18" s="274"/>
      <c r="E18" s="343">
        <f t="shared" si="0"/>
        <v>14</v>
      </c>
      <c r="F18" s="343" t="s">
        <v>12</v>
      </c>
      <c r="G18" s="350" t="s">
        <v>438</v>
      </c>
      <c r="H18" s="344" t="s">
        <v>322</v>
      </c>
      <c r="I18" s="344"/>
      <c r="J18" s="345">
        <v>42332</v>
      </c>
      <c r="K18" s="274" t="s">
        <v>201</v>
      </c>
      <c r="L18" s="346" t="s">
        <v>420</v>
      </c>
      <c r="S18" s="278" t="s">
        <v>18</v>
      </c>
    </row>
    <row r="19" spans="1:19" s="278" customFormat="1" ht="78.75" hidden="1">
      <c r="A19" s="342" t="s">
        <v>317</v>
      </c>
      <c r="B19" s="274" t="s">
        <v>60</v>
      </c>
      <c r="C19" s="343">
        <v>42299</v>
      </c>
      <c r="D19" s="274">
        <v>42306</v>
      </c>
      <c r="E19" s="343">
        <f t="shared" si="0"/>
        <v>42320</v>
      </c>
      <c r="F19" s="343">
        <v>42408</v>
      </c>
      <c r="G19" s="350" t="s">
        <v>438</v>
      </c>
      <c r="H19" s="344" t="s">
        <v>323</v>
      </c>
      <c r="I19" s="344" t="s">
        <v>352</v>
      </c>
      <c r="J19" s="345">
        <v>42458</v>
      </c>
      <c r="K19" s="274" t="s">
        <v>434</v>
      </c>
      <c r="L19" s="346" t="s">
        <v>450</v>
      </c>
    </row>
    <row r="20" spans="1:19" s="278" customFormat="1" ht="33.75" hidden="1">
      <c r="A20" s="342" t="s">
        <v>318</v>
      </c>
      <c r="B20" s="274" t="s">
        <v>60</v>
      </c>
      <c r="C20" s="343">
        <v>42299</v>
      </c>
      <c r="D20" s="274">
        <v>42306</v>
      </c>
      <c r="E20" s="343">
        <f t="shared" si="0"/>
        <v>42320</v>
      </c>
      <c r="F20" s="343">
        <v>42408</v>
      </c>
      <c r="G20" s="350" t="s">
        <v>437</v>
      </c>
      <c r="H20" s="344" t="s">
        <v>324</v>
      </c>
      <c r="I20" s="344" t="s">
        <v>351</v>
      </c>
      <c r="J20" s="345">
        <v>42458</v>
      </c>
      <c r="K20" s="274" t="s">
        <v>434</v>
      </c>
      <c r="L20" s="346" t="s">
        <v>451</v>
      </c>
    </row>
    <row r="21" spans="1:19" s="278" customFormat="1" ht="45" hidden="1">
      <c r="A21" s="342" t="s">
        <v>319</v>
      </c>
      <c r="B21" s="274" t="s">
        <v>60</v>
      </c>
      <c r="C21" s="343">
        <v>42299</v>
      </c>
      <c r="D21" s="274">
        <v>42306</v>
      </c>
      <c r="E21" s="343">
        <f t="shared" si="0"/>
        <v>42320</v>
      </c>
      <c r="F21" s="343">
        <v>42408</v>
      </c>
      <c r="G21" s="350" t="s">
        <v>437</v>
      </c>
      <c r="H21" s="344" t="s">
        <v>325</v>
      </c>
      <c r="I21" s="344" t="s">
        <v>349</v>
      </c>
      <c r="J21" s="345">
        <v>42458</v>
      </c>
      <c r="K21" s="274" t="s">
        <v>434</v>
      </c>
      <c r="L21" s="346" t="s">
        <v>451</v>
      </c>
    </row>
    <row r="22" spans="1:19" s="278" customFormat="1" ht="45" hidden="1">
      <c r="A22" s="342" t="s">
        <v>320</v>
      </c>
      <c r="B22" s="274" t="s">
        <v>60</v>
      </c>
      <c r="C22" s="343">
        <v>42299</v>
      </c>
      <c r="D22" s="274">
        <v>42307</v>
      </c>
      <c r="E22" s="343">
        <f t="shared" si="0"/>
        <v>42321</v>
      </c>
      <c r="F22" s="343">
        <v>42408</v>
      </c>
      <c r="G22" s="350" t="s">
        <v>437</v>
      </c>
      <c r="H22" s="344" t="s">
        <v>326</v>
      </c>
      <c r="I22" s="344" t="s">
        <v>350</v>
      </c>
      <c r="J22" s="345">
        <v>42458</v>
      </c>
      <c r="K22" s="274" t="s">
        <v>434</v>
      </c>
      <c r="L22" s="346" t="s">
        <v>451</v>
      </c>
    </row>
    <row r="23" spans="1:19" s="278" customFormat="1" ht="101.25" hidden="1">
      <c r="A23" s="342" t="s">
        <v>346</v>
      </c>
      <c r="B23" s="274" t="s">
        <v>60</v>
      </c>
      <c r="C23" s="343">
        <v>42299</v>
      </c>
      <c r="D23" s="274">
        <v>42307</v>
      </c>
      <c r="E23" s="343">
        <f>D23+14</f>
        <v>42321</v>
      </c>
      <c r="F23" s="343">
        <v>42408</v>
      </c>
      <c r="G23" s="350" t="s">
        <v>439</v>
      </c>
      <c r="H23" s="344" t="s">
        <v>418</v>
      </c>
      <c r="I23" s="344" t="s">
        <v>348</v>
      </c>
      <c r="J23" s="345">
        <v>42458</v>
      </c>
      <c r="K23" s="274" t="s">
        <v>434</v>
      </c>
      <c r="L23" s="346" t="s">
        <v>452</v>
      </c>
    </row>
    <row r="24" spans="1:19" s="278" customFormat="1" ht="33.75" hidden="1">
      <c r="A24" s="342" t="s">
        <v>347</v>
      </c>
      <c r="B24" s="274" t="s">
        <v>60</v>
      </c>
      <c r="C24" s="343">
        <v>42307</v>
      </c>
      <c r="D24" s="274">
        <v>42307</v>
      </c>
      <c r="E24" s="343">
        <f>D24+14</f>
        <v>42321</v>
      </c>
      <c r="F24" s="343" t="s">
        <v>12</v>
      </c>
      <c r="G24" s="350" t="s">
        <v>447</v>
      </c>
      <c r="H24" s="344" t="s">
        <v>414</v>
      </c>
      <c r="I24" s="344" t="s">
        <v>415</v>
      </c>
      <c r="J24" s="345">
        <v>42690</v>
      </c>
      <c r="K24" s="274" t="s">
        <v>201</v>
      </c>
      <c r="L24" s="346" t="s">
        <v>419</v>
      </c>
    </row>
    <row r="25" spans="1:19" s="278" customFormat="1">
      <c r="A25" s="342"/>
      <c r="B25" s="274"/>
      <c r="C25" s="343"/>
      <c r="D25" s="274"/>
      <c r="E25" s="343"/>
      <c r="F25" s="343"/>
      <c r="G25" s="350"/>
      <c r="H25" s="344"/>
      <c r="I25" s="344"/>
      <c r="J25" s="345"/>
      <c r="K25" s="274"/>
      <c r="L25" s="346"/>
    </row>
    <row r="26" spans="1:19" s="278" customFormat="1" ht="22.5" hidden="1">
      <c r="A26" s="342" t="s">
        <v>417</v>
      </c>
      <c r="B26" s="274" t="s">
        <v>60</v>
      </c>
      <c r="C26" s="343">
        <v>42314</v>
      </c>
      <c r="D26" s="274">
        <v>42314</v>
      </c>
      <c r="E26" s="343">
        <f>D26+14</f>
        <v>42328</v>
      </c>
      <c r="F26" s="343"/>
      <c r="G26" s="350" t="s">
        <v>440</v>
      </c>
      <c r="H26" s="344" t="s">
        <v>416</v>
      </c>
      <c r="I26" s="344" t="s">
        <v>430</v>
      </c>
      <c r="J26" s="345">
        <v>42458</v>
      </c>
      <c r="K26" s="274" t="s">
        <v>434</v>
      </c>
      <c r="L26" s="346" t="s">
        <v>448</v>
      </c>
    </row>
    <row r="27" spans="1:19" s="278" customFormat="1">
      <c r="A27" s="342"/>
      <c r="B27" s="274"/>
      <c r="C27" s="343"/>
      <c r="D27" s="274"/>
      <c r="E27" s="343"/>
      <c r="F27" s="343"/>
      <c r="G27" s="350"/>
      <c r="H27" s="344"/>
      <c r="I27" s="344"/>
      <c r="J27" s="345"/>
      <c r="K27" s="274"/>
      <c r="L27" s="346"/>
    </row>
    <row r="28" spans="1:19" s="278" customFormat="1">
      <c r="A28" s="342"/>
      <c r="B28" s="274"/>
      <c r="C28" s="343"/>
      <c r="D28" s="274"/>
      <c r="E28" s="343"/>
      <c r="F28" s="343"/>
      <c r="G28" s="350"/>
      <c r="H28" s="344"/>
      <c r="I28" s="344"/>
      <c r="J28" s="345"/>
      <c r="K28" s="274"/>
      <c r="L28" s="346"/>
    </row>
    <row r="29" spans="1:19" s="278" customFormat="1">
      <c r="A29" s="342"/>
      <c r="B29" s="274"/>
      <c r="C29" s="343"/>
      <c r="D29" s="274"/>
      <c r="E29" s="343"/>
      <c r="F29" s="343"/>
      <c r="G29" s="350"/>
      <c r="H29" s="344"/>
      <c r="I29" s="344"/>
      <c r="J29" s="345"/>
      <c r="K29" s="274"/>
      <c r="L29" s="346"/>
    </row>
    <row r="30" spans="1:19" s="278" customFormat="1" ht="40.15" hidden="1" customHeight="1">
      <c r="A30" s="342" t="s">
        <v>431</v>
      </c>
      <c r="B30" s="274" t="s">
        <v>68</v>
      </c>
      <c r="C30" s="343">
        <v>42360</v>
      </c>
      <c r="D30" s="274">
        <v>42360</v>
      </c>
      <c r="E30" s="343" t="s">
        <v>12</v>
      </c>
      <c r="F30" s="343"/>
      <c r="G30" s="350" t="s">
        <v>442</v>
      </c>
      <c r="H30" s="344" t="s">
        <v>432</v>
      </c>
      <c r="I30" s="344" t="s">
        <v>433</v>
      </c>
      <c r="J30" s="345">
        <v>42458</v>
      </c>
      <c r="K30" s="274" t="s">
        <v>434</v>
      </c>
      <c r="L30" s="346" t="s">
        <v>448</v>
      </c>
    </row>
    <row r="31" spans="1:19" s="278" customFormat="1">
      <c r="A31" s="342"/>
      <c r="B31" s="274"/>
      <c r="C31" s="343"/>
      <c r="D31" s="274"/>
      <c r="E31" s="343"/>
      <c r="F31" s="343"/>
      <c r="G31" s="350"/>
      <c r="H31" s="344"/>
      <c r="I31" s="344"/>
      <c r="J31" s="345"/>
      <c r="K31" s="274"/>
      <c r="L31" s="346"/>
    </row>
    <row r="32" spans="1:19" s="278" customFormat="1" ht="40.15" customHeight="1">
      <c r="A32" s="342"/>
      <c r="B32" s="274"/>
      <c r="C32" s="343"/>
      <c r="D32" s="274"/>
      <c r="E32" s="343"/>
      <c r="F32" s="343"/>
      <c r="G32" s="350"/>
      <c r="H32" s="344"/>
      <c r="I32" s="344"/>
      <c r="J32" s="345"/>
      <c r="K32" s="274"/>
      <c r="L32" s="346"/>
    </row>
    <row r="33" spans="1:18" s="278" customFormat="1" ht="40.15" customHeight="1">
      <c r="A33" s="342"/>
      <c r="B33" s="274"/>
      <c r="C33" s="343"/>
      <c r="D33" s="274"/>
      <c r="E33" s="343"/>
      <c r="F33" s="343"/>
      <c r="G33" s="350"/>
      <c r="H33" s="344"/>
      <c r="I33" s="344"/>
      <c r="J33" s="345"/>
      <c r="K33" s="274"/>
      <c r="L33" s="346"/>
    </row>
    <row r="34" spans="1:18" s="278" customFormat="1">
      <c r="A34" s="342"/>
      <c r="B34" s="274"/>
      <c r="C34" s="343"/>
      <c r="D34" s="274"/>
      <c r="E34" s="343"/>
      <c r="F34" s="343"/>
      <c r="G34" s="350"/>
      <c r="H34" s="344"/>
      <c r="I34" s="344"/>
      <c r="J34" s="345"/>
      <c r="K34" s="274"/>
      <c r="L34" s="346"/>
    </row>
    <row r="35" spans="1:18" s="278" customFormat="1" ht="40.15" customHeight="1">
      <c r="A35" s="342"/>
      <c r="B35" s="274"/>
      <c r="C35" s="343"/>
      <c r="D35" s="274"/>
      <c r="E35" s="343"/>
      <c r="F35" s="343"/>
      <c r="G35" s="350"/>
      <c r="H35" s="344"/>
      <c r="I35" s="344"/>
      <c r="J35" s="345"/>
      <c r="K35" s="274"/>
      <c r="L35" s="346"/>
    </row>
    <row r="36" spans="1:18" s="278" customFormat="1" ht="40.15" customHeight="1">
      <c r="A36" s="342"/>
      <c r="B36" s="274"/>
      <c r="C36" s="343"/>
      <c r="D36" s="274"/>
      <c r="E36" s="343"/>
      <c r="F36" s="343"/>
      <c r="G36" s="350"/>
      <c r="H36" s="344"/>
      <c r="I36" s="344"/>
      <c r="J36" s="345"/>
      <c r="K36" s="274"/>
      <c r="L36" s="346"/>
    </row>
    <row r="37" spans="1:18" s="278" customFormat="1">
      <c r="A37" s="342"/>
      <c r="B37" s="274"/>
      <c r="C37" s="343"/>
      <c r="D37" s="274"/>
      <c r="E37" s="343"/>
      <c r="F37" s="343"/>
      <c r="G37" s="350"/>
      <c r="H37" s="344"/>
      <c r="I37" s="344"/>
      <c r="J37" s="345"/>
      <c r="K37" s="274"/>
      <c r="L37" s="346"/>
    </row>
    <row r="38" spans="1:18" s="278" customFormat="1" ht="40.15" customHeight="1">
      <c r="A38" s="342"/>
      <c r="B38" s="274"/>
      <c r="C38" s="343"/>
      <c r="D38" s="274"/>
      <c r="E38" s="343"/>
      <c r="F38" s="343"/>
      <c r="G38" s="350"/>
      <c r="H38" s="344"/>
      <c r="I38" s="344"/>
      <c r="J38" s="345"/>
      <c r="K38" s="274"/>
      <c r="L38" s="346"/>
    </row>
    <row r="39" spans="1:18" s="278" customFormat="1" ht="40.15" customHeight="1">
      <c r="A39" s="342"/>
      <c r="B39" s="274"/>
      <c r="C39" s="343"/>
      <c r="D39" s="274"/>
      <c r="E39" s="343"/>
      <c r="F39" s="343"/>
      <c r="G39" s="350"/>
      <c r="H39" s="344"/>
      <c r="I39" s="344"/>
      <c r="J39" s="345"/>
      <c r="K39" s="274"/>
      <c r="L39" s="346"/>
    </row>
    <row r="40" spans="1:18" s="278" customFormat="1" ht="40.15" customHeight="1">
      <c r="A40" s="272"/>
      <c r="B40" s="274"/>
      <c r="C40" s="273"/>
      <c r="D40" s="274"/>
      <c r="E40" s="273"/>
      <c r="F40" s="273"/>
      <c r="G40" s="351"/>
      <c r="H40" s="180"/>
      <c r="I40" s="180"/>
      <c r="J40" s="275"/>
      <c r="K40" s="274"/>
      <c r="L40" s="277"/>
    </row>
    <row r="41" spans="1:18" s="278" customFormat="1" ht="40.15" customHeight="1">
      <c r="A41" s="272"/>
      <c r="B41" s="272"/>
      <c r="C41" s="273"/>
      <c r="D41" s="274"/>
      <c r="E41" s="273"/>
      <c r="F41" s="273"/>
      <c r="G41" s="351"/>
      <c r="H41" s="180"/>
      <c r="I41" s="180"/>
      <c r="J41" s="275"/>
      <c r="K41" s="276"/>
      <c r="L41" s="277"/>
    </row>
    <row r="42" spans="1:18" s="278" customFormat="1" ht="40.15" customHeight="1">
      <c r="A42" s="272"/>
      <c r="B42" s="272"/>
      <c r="C42" s="273"/>
      <c r="D42" s="274"/>
      <c r="E42" s="273"/>
      <c r="F42" s="273"/>
      <c r="G42" s="351"/>
      <c r="H42" s="180"/>
      <c r="I42" s="180"/>
      <c r="J42" s="275"/>
      <c r="K42" s="276"/>
      <c r="L42" s="277"/>
      <c r="M42" s="161"/>
      <c r="N42" s="161"/>
      <c r="O42" s="161"/>
      <c r="P42" s="161"/>
      <c r="Q42" s="161"/>
      <c r="R42" s="161"/>
    </row>
    <row r="43" spans="1:18" s="161" customFormat="1" ht="40.15" customHeight="1">
      <c r="A43" s="272"/>
      <c r="B43" s="272"/>
      <c r="C43" s="273"/>
      <c r="D43" s="274"/>
      <c r="E43" s="273"/>
      <c r="F43" s="273"/>
      <c r="G43" s="351"/>
      <c r="H43" s="180"/>
      <c r="I43" s="180"/>
      <c r="J43" s="275"/>
      <c r="K43" s="276"/>
      <c r="L43" s="277"/>
      <c r="M43" s="278"/>
      <c r="N43" s="278"/>
      <c r="O43" s="278"/>
      <c r="P43" s="278"/>
      <c r="Q43" s="278"/>
      <c r="R43" s="278"/>
    </row>
    <row r="44" spans="1:18" s="278" customFormat="1" ht="40.15" customHeight="1">
      <c r="A44" s="272"/>
      <c r="B44" s="272"/>
      <c r="C44" s="273"/>
      <c r="D44" s="274"/>
      <c r="E44" s="273"/>
      <c r="F44" s="273"/>
      <c r="G44" s="351"/>
      <c r="H44" s="180"/>
      <c r="I44" s="180"/>
      <c r="J44" s="275"/>
      <c r="K44" s="276"/>
      <c r="L44" s="277"/>
    </row>
    <row r="45" spans="1:18" s="278" customFormat="1" ht="40.15" customHeight="1">
      <c r="A45" s="272"/>
      <c r="B45" s="272"/>
      <c r="C45" s="273"/>
      <c r="D45" s="274"/>
      <c r="E45" s="273"/>
      <c r="F45" s="273"/>
      <c r="G45" s="351"/>
      <c r="H45" s="180"/>
      <c r="I45" s="180"/>
      <c r="J45" s="275"/>
      <c r="K45" s="276"/>
      <c r="L45" s="277"/>
    </row>
    <row r="46" spans="1:18" s="278" customFormat="1" ht="40.15" customHeight="1">
      <c r="A46" s="272"/>
      <c r="B46" s="272"/>
      <c r="C46" s="273"/>
      <c r="D46" s="274"/>
      <c r="E46" s="273"/>
      <c r="F46" s="273"/>
      <c r="G46" s="351"/>
      <c r="H46" s="180"/>
      <c r="I46" s="180"/>
      <c r="J46" s="275"/>
      <c r="K46" s="276"/>
      <c r="L46" s="277"/>
    </row>
    <row r="47" spans="1:18" s="278" customFormat="1" ht="40.15" customHeight="1">
      <c r="A47" s="272"/>
      <c r="B47" s="272"/>
      <c r="C47" s="273"/>
      <c r="D47" s="274"/>
      <c r="E47" s="273"/>
      <c r="F47" s="273"/>
      <c r="G47" s="351"/>
      <c r="H47" s="180"/>
      <c r="I47" s="180"/>
      <c r="J47" s="275"/>
      <c r="K47" s="276"/>
      <c r="L47" s="277"/>
    </row>
    <row r="48" spans="1:18" s="278" customFormat="1" ht="40.15" customHeight="1">
      <c r="A48" s="272"/>
      <c r="B48" s="272"/>
      <c r="C48" s="273"/>
      <c r="D48" s="274"/>
      <c r="E48" s="273"/>
      <c r="F48" s="273"/>
      <c r="G48" s="351"/>
      <c r="H48" s="180"/>
      <c r="I48" s="180"/>
      <c r="J48" s="275"/>
      <c r="K48" s="276"/>
      <c r="L48" s="277"/>
    </row>
    <row r="49" spans="1:12" s="278" customFormat="1" ht="40.15" customHeight="1">
      <c r="A49" s="272"/>
      <c r="B49" s="272"/>
      <c r="C49" s="273"/>
      <c r="D49" s="274"/>
      <c r="E49" s="273"/>
      <c r="F49" s="273"/>
      <c r="G49" s="351"/>
      <c r="H49" s="180"/>
      <c r="I49" s="180"/>
      <c r="J49" s="275"/>
      <c r="K49" s="276"/>
      <c r="L49" s="277"/>
    </row>
    <row r="50" spans="1:12" s="278" customFormat="1" ht="40.15" customHeight="1">
      <c r="A50" s="272"/>
      <c r="B50" s="272"/>
      <c r="C50" s="273"/>
      <c r="D50" s="274"/>
      <c r="E50" s="273"/>
      <c r="F50" s="273"/>
      <c r="G50" s="351"/>
      <c r="H50" s="180"/>
      <c r="I50" s="180"/>
      <c r="J50" s="275"/>
      <c r="K50" s="276"/>
      <c r="L50" s="277"/>
    </row>
    <row r="51" spans="1:12" s="278" customFormat="1" ht="40.15" customHeight="1">
      <c r="A51" s="272"/>
      <c r="B51" s="272"/>
      <c r="C51" s="273"/>
      <c r="D51" s="274"/>
      <c r="E51" s="273"/>
      <c r="F51" s="273"/>
      <c r="G51" s="351"/>
      <c r="H51" s="180"/>
      <c r="I51" s="180"/>
      <c r="J51" s="275"/>
      <c r="K51" s="276"/>
      <c r="L51" s="277"/>
    </row>
    <row r="52" spans="1:12" s="278" customFormat="1" ht="40.15" customHeight="1">
      <c r="A52" s="279"/>
      <c r="B52" s="279"/>
      <c r="F52" s="341"/>
      <c r="G52" s="352"/>
    </row>
    <row r="53" spans="1:12" s="278" customFormat="1">
      <c r="A53" s="279"/>
      <c r="B53" s="279"/>
      <c r="F53" s="341"/>
      <c r="G53" s="352"/>
    </row>
    <row r="54" spans="1:12" s="278" customFormat="1">
      <c r="A54" s="279"/>
      <c r="B54" s="279"/>
      <c r="F54" s="341"/>
      <c r="G54" s="352"/>
    </row>
    <row r="55" spans="1:12" s="278" customFormat="1">
      <c r="A55" s="279"/>
      <c r="B55" s="279"/>
      <c r="F55" s="341"/>
      <c r="G55" s="352"/>
    </row>
    <row r="56" spans="1:12" s="278" customFormat="1">
      <c r="A56" s="279"/>
      <c r="B56" s="279"/>
      <c r="F56" s="341"/>
      <c r="G56" s="352"/>
    </row>
    <row r="57" spans="1:12" s="278" customFormat="1">
      <c r="A57" s="279"/>
      <c r="B57" s="279"/>
      <c r="F57" s="341"/>
      <c r="G57" s="352"/>
    </row>
    <row r="58" spans="1:12" s="278" customFormat="1">
      <c r="A58" s="279"/>
      <c r="B58" s="279"/>
      <c r="F58" s="341"/>
      <c r="G58" s="352"/>
    </row>
    <row r="59" spans="1:12" s="278" customFormat="1">
      <c r="A59" s="279"/>
      <c r="B59" s="279"/>
      <c r="F59" s="341"/>
      <c r="G59" s="352"/>
    </row>
    <row r="60" spans="1:12" s="278" customFormat="1">
      <c r="A60" s="279"/>
      <c r="B60" s="279"/>
      <c r="F60" s="341"/>
      <c r="G60" s="352"/>
    </row>
    <row r="61" spans="1:12" s="278" customFormat="1">
      <c r="A61" s="279"/>
      <c r="B61" s="279"/>
      <c r="F61" s="341"/>
      <c r="G61" s="352"/>
    </row>
    <row r="62" spans="1:12" s="278" customFormat="1">
      <c r="A62" s="279"/>
      <c r="B62" s="279"/>
      <c r="F62" s="341"/>
      <c r="G62" s="352"/>
    </row>
    <row r="63" spans="1:12" s="278" customFormat="1">
      <c r="A63" s="279"/>
      <c r="B63" s="279"/>
      <c r="F63" s="341"/>
      <c r="G63" s="352"/>
    </row>
    <row r="64" spans="1:12" s="278" customFormat="1">
      <c r="A64" s="279"/>
      <c r="B64" s="279"/>
      <c r="F64" s="341"/>
      <c r="G64" s="352"/>
    </row>
    <row r="65" spans="1:18" s="278" customFormat="1">
      <c r="A65" s="279"/>
      <c r="B65" s="279"/>
      <c r="F65" s="341"/>
      <c r="G65" s="352"/>
    </row>
    <row r="66" spans="1:18" s="278" customFormat="1">
      <c r="A66" s="279"/>
      <c r="B66" s="279"/>
      <c r="F66" s="341"/>
      <c r="G66" s="352"/>
    </row>
    <row r="67" spans="1:18" s="278" customFormat="1">
      <c r="A67" s="279"/>
      <c r="B67" s="279"/>
      <c r="F67" s="341"/>
      <c r="G67" s="352"/>
    </row>
    <row r="68" spans="1:18" s="278" customFormat="1">
      <c r="A68" s="279"/>
      <c r="B68" s="279"/>
      <c r="F68" s="341"/>
      <c r="G68" s="352"/>
    </row>
    <row r="69" spans="1:18" s="278" customFormat="1">
      <c r="A69" s="279"/>
      <c r="B69" s="279"/>
      <c r="F69" s="341"/>
      <c r="G69" s="352"/>
    </row>
    <row r="70" spans="1:18" s="278" customFormat="1">
      <c r="A70" s="279"/>
      <c r="B70" s="279"/>
      <c r="F70" s="341"/>
      <c r="G70" s="352"/>
    </row>
    <row r="71" spans="1:18" s="278" customFormat="1">
      <c r="A71" s="279"/>
      <c r="B71" s="279"/>
      <c r="F71" s="341"/>
      <c r="G71" s="352"/>
    </row>
    <row r="72" spans="1:18" s="278" customFormat="1">
      <c r="A72" s="279"/>
      <c r="B72" s="279"/>
      <c r="F72" s="341"/>
      <c r="G72" s="352"/>
    </row>
    <row r="73" spans="1:18" s="278" customFormat="1">
      <c r="A73" s="280"/>
      <c r="B73" s="280"/>
      <c r="C73" s="160"/>
      <c r="D73" s="160"/>
      <c r="E73" s="160"/>
      <c r="F73" s="339"/>
      <c r="G73" s="349"/>
      <c r="H73" s="160"/>
      <c r="I73" s="160"/>
      <c r="J73" s="160"/>
      <c r="K73" s="160"/>
      <c r="L73" s="160"/>
      <c r="M73" s="160"/>
      <c r="N73" s="160"/>
      <c r="O73" s="160"/>
      <c r="P73" s="160"/>
      <c r="Q73" s="160"/>
      <c r="R73" s="160"/>
    </row>
  </sheetData>
  <autoFilter ref="A3:L40">
    <filterColumn colId="10">
      <filters>
        <filter val="In Draft"/>
        <filter val="Signed and Sent to Experian"/>
        <filter val="Submitted to Experian"/>
        <filter val="To be Signed"/>
      </filters>
    </filterColumn>
  </autoFilter>
  <dataConsolidate/>
  <customSheetViews>
    <customSheetView guid="{F647A55A-87E2-42C6-89B4-CE484ACA93D0}" showPageBreaks="1" fitToPage="1" printArea="1" showAutoFilter="1" hiddenColumns="1">
      <pane xSplit="2" ySplit="3" topLeftCell="F4" activePane="bottomRight" state="frozen"/>
      <selection pane="bottomRight" activeCell="L7" sqref="L7"/>
      <pageMargins left="0.23622047244094491" right="0.23622047244094491" top="0.74803149606299213" bottom="0.74803149606299213" header="0.31496062992125984" footer="0.31496062992125984"/>
      <pageSetup paperSize="9" scale="27" orientation="landscape" r:id="rId1"/>
      <headerFooter>
        <oddHeader>&amp;LChange Register&amp;RPrinted &amp;D</oddHeader>
      </headerFooter>
      <autoFilter ref="A3:M35"/>
    </customSheetView>
    <customSheetView guid="{AE1970C0-50CB-4D42-9C83-AF4BF96B3E2C}" showPageBreaks="1" fitToPage="1" printArea="1" showAutoFilter="1">
      <pane xSplit="2" ySplit="3" topLeftCell="J18" activePane="bottomRight" state="frozen"/>
      <selection pane="bottomRight" activeCell="M22" sqref="M22"/>
      <pageMargins left="0.70866141732283472" right="0.70866141732283472" top="0.74803149606299213" bottom="0.74803149606299213" header="0.31496062992125984" footer="0.31496062992125984"/>
      <pageSetup paperSize="9" scale="36" orientation="landscape" r:id="rId2"/>
      <autoFilter ref="A3:M35"/>
    </customSheetView>
    <customSheetView guid="{782426AC-433D-4E79-89FD-991D97610E99}" scale="65" showAutoFilter="1" hiddenColumns="1">
      <pane xSplit="2" ySplit="3" topLeftCell="C6" activePane="bottomRight" state="frozen"/>
      <selection pane="bottomRight" activeCell="M7" sqref="M7"/>
      <pageMargins left="0.7" right="0.7" top="0.75" bottom="0.75" header="0.3" footer="0.3"/>
      <pageSetup paperSize="9" orientation="portrait" r:id="rId3"/>
      <autoFilter ref="A3:O35"/>
    </customSheetView>
  </customSheetViews>
  <conditionalFormatting sqref="A4:L39">
    <cfRule type="expression" dxfId="1207" priority="11">
      <formula>$K4="Signed and Sent to Experian"</formula>
    </cfRule>
  </conditionalFormatting>
  <conditionalFormatting sqref="K37">
    <cfRule type="expression" dxfId="1206" priority="10">
      <formula>$K37="Signed and Sent to Experian"</formula>
    </cfRule>
  </conditionalFormatting>
  <conditionalFormatting sqref="E38">
    <cfRule type="expression" dxfId="1205" priority="9">
      <formula>$K38="Signed and Sent to Experian"</formula>
    </cfRule>
  </conditionalFormatting>
  <conditionalFormatting sqref="G38">
    <cfRule type="expression" dxfId="1204" priority="8">
      <formula>$K38="Signed and Sent to Experian"</formula>
    </cfRule>
  </conditionalFormatting>
  <conditionalFormatting sqref="G39">
    <cfRule type="expression" dxfId="1203" priority="6">
      <formula>$K39="Signed and Sent to Experian"</formula>
    </cfRule>
  </conditionalFormatting>
  <conditionalFormatting sqref="B40">
    <cfRule type="expression" dxfId="1202" priority="4">
      <formula>$K40="Signed and Sent to Experian"</formula>
    </cfRule>
  </conditionalFormatting>
  <conditionalFormatting sqref="B40 A4:L39">
    <cfRule type="expression" dxfId="1201" priority="3">
      <formula>$K4="Implemented"</formula>
    </cfRule>
  </conditionalFormatting>
  <conditionalFormatting sqref="K40">
    <cfRule type="expression" dxfId="1200" priority="2">
      <formula>$K40="Signed and Sent to Experian"</formula>
    </cfRule>
  </conditionalFormatting>
  <conditionalFormatting sqref="K40">
    <cfRule type="expression" dxfId="1199" priority="1">
      <formula>$K40="Implemented"</formula>
    </cfRule>
  </conditionalFormatting>
  <conditionalFormatting sqref="A4:L51">
    <cfRule type="expression" dxfId="1198" priority="1123">
      <formula>$K4="Withdrawn"</formula>
    </cfRule>
  </conditionalFormatting>
  <dataValidations count="1">
    <dataValidation type="list" allowBlank="1" showInputMessage="1" showErrorMessage="1" sqref="K1:K1048576">
      <formula1>$S$4:$S$18</formula1>
    </dataValidation>
  </dataValidations>
  <hyperlinks>
    <hyperlink ref="A12" r:id="rId4" display="TRAS-007"/>
    <hyperlink ref="A11" r:id="rId5" display="TRAS-006"/>
    <hyperlink ref="A13" r:id="rId6" display="TRAS-008"/>
    <hyperlink ref="A14" r:id="rId7" display="TRAS-009"/>
    <hyperlink ref="A15" r:id="rId8" display="TRAS-010"/>
  </hyperlinks>
  <pageMargins left="0.23622047244094491" right="0.23622047244094491" top="0.74803149606299213" bottom="0.74803149606299213" header="0.31496062992125984" footer="0.31496062992125984"/>
  <pageSetup paperSize="9" scale="48" fitToHeight="2" orientation="landscape" r:id="rId9"/>
  <headerFooter>
    <oddHeader>&amp;LChange Register&amp;RPrinted &amp;D</oddHeader>
  </headerFooter>
  <drawing r:id="rId10"/>
</worksheet>
</file>

<file path=xl/worksheets/sheet4.xml><?xml version="1.0" encoding="utf-8"?>
<worksheet xmlns="http://schemas.openxmlformats.org/spreadsheetml/2006/main" xmlns:r="http://schemas.openxmlformats.org/officeDocument/2006/relationships">
  <sheetPr filterMode="1">
    <tabColor theme="3"/>
    <pageSetUpPr fitToPage="1"/>
  </sheetPr>
  <dimension ref="A1:J701"/>
  <sheetViews>
    <sheetView zoomScaleNormal="85" workbookViewId="0">
      <pane xSplit="2" ySplit="2" topLeftCell="C3" activePane="bottomRight" state="frozen"/>
      <selection pane="topRight" activeCell="C1" sqref="C1"/>
      <selection pane="bottomLeft" activeCell="A3" sqref="A3"/>
      <selection pane="bottomRight" activeCell="I8" sqref="I8"/>
    </sheetView>
  </sheetViews>
  <sheetFormatPr defaultColWidth="8.85546875" defaultRowHeight="25.5" customHeight="1"/>
  <cols>
    <col min="1" max="1" width="8.7109375" style="160" customWidth="1"/>
    <col min="2" max="2" width="16.7109375" style="160" customWidth="1"/>
    <col min="3" max="3" width="75.7109375" style="160" customWidth="1"/>
    <col min="4" max="8" width="12.7109375" style="160" customWidth="1"/>
    <col min="9" max="9" width="75.7109375" style="161" customWidth="1"/>
    <col min="10" max="10" width="8.85546875" style="160" customWidth="1"/>
    <col min="11" max="16384" width="8.85546875" style="160"/>
  </cols>
  <sheetData>
    <row r="1" spans="1:10" ht="11.25">
      <c r="A1" s="115" t="s">
        <v>340</v>
      </c>
      <c r="C1" s="425"/>
    </row>
    <row r="2" spans="1:10" ht="11.25">
      <c r="B2" s="162"/>
      <c r="C2" s="426"/>
      <c r="D2" s="163"/>
      <c r="E2" s="163"/>
      <c r="F2" s="163"/>
      <c r="G2" s="164"/>
      <c r="H2" s="165">
        <f ca="1">TODAY()</f>
        <v>42556</v>
      </c>
      <c r="I2" s="116"/>
      <c r="J2" s="166"/>
    </row>
    <row r="3" spans="1:10" ht="65.25" customHeight="1">
      <c r="A3" s="250" t="s">
        <v>0</v>
      </c>
      <c r="B3" s="250" t="s">
        <v>339</v>
      </c>
      <c r="C3" s="250" t="s">
        <v>1</v>
      </c>
      <c r="D3" s="250" t="s">
        <v>80</v>
      </c>
      <c r="E3" s="250" t="s">
        <v>51</v>
      </c>
      <c r="F3" s="250" t="s">
        <v>2</v>
      </c>
      <c r="G3" s="251" t="s">
        <v>3</v>
      </c>
      <c r="H3" s="250" t="s">
        <v>4</v>
      </c>
      <c r="I3" s="250" t="s">
        <v>5</v>
      </c>
      <c r="J3" s="250" t="s">
        <v>6</v>
      </c>
    </row>
    <row r="4" spans="1:10" ht="17.25" customHeight="1">
      <c r="A4" s="167">
        <v>1</v>
      </c>
      <c r="B4" s="167" t="s">
        <v>103</v>
      </c>
      <c r="C4" s="168" t="s">
        <v>476</v>
      </c>
      <c r="D4" s="169" t="s">
        <v>474</v>
      </c>
      <c r="E4" s="169" t="s">
        <v>57</v>
      </c>
      <c r="F4" s="170" t="s">
        <v>475</v>
      </c>
      <c r="G4" s="171">
        <v>42474</v>
      </c>
      <c r="H4" s="171">
        <v>42474</v>
      </c>
      <c r="I4" s="168" t="s">
        <v>489</v>
      </c>
      <c r="J4" s="172" t="s">
        <v>9</v>
      </c>
    </row>
    <row r="5" spans="1:10" ht="17.25" customHeight="1">
      <c r="A5" s="167">
        <v>2</v>
      </c>
      <c r="B5" s="167" t="s">
        <v>104</v>
      </c>
      <c r="C5" s="168" t="s">
        <v>477</v>
      </c>
      <c r="D5" s="169" t="s">
        <v>472</v>
      </c>
      <c r="E5" s="169" t="s">
        <v>57</v>
      </c>
      <c r="F5" s="170" t="s">
        <v>472</v>
      </c>
      <c r="G5" s="171">
        <v>42487</v>
      </c>
      <c r="H5" s="171">
        <v>42489</v>
      </c>
      <c r="I5" s="168" t="s">
        <v>488</v>
      </c>
      <c r="J5" s="172" t="s">
        <v>8</v>
      </c>
    </row>
    <row r="6" spans="1:10" ht="22.5" customHeight="1">
      <c r="A6" s="167"/>
      <c r="B6" s="167"/>
      <c r="C6" s="168"/>
      <c r="D6" s="169"/>
      <c r="E6" s="169"/>
      <c r="F6" s="170"/>
      <c r="G6" s="171"/>
      <c r="H6" s="171"/>
      <c r="I6" s="168"/>
      <c r="J6" s="172"/>
    </row>
    <row r="7" spans="1:10" ht="22.5" customHeight="1">
      <c r="A7" s="167"/>
      <c r="B7" s="167"/>
      <c r="C7" s="168"/>
      <c r="D7" s="169"/>
      <c r="E7" s="169"/>
      <c r="F7" s="170"/>
      <c r="G7" s="171"/>
      <c r="H7" s="173"/>
      <c r="I7" s="168"/>
      <c r="J7" s="172"/>
    </row>
    <row r="8" spans="1:10" ht="25.5" customHeight="1">
      <c r="A8" s="167"/>
      <c r="B8" s="167"/>
      <c r="C8" s="168"/>
      <c r="D8" s="169"/>
      <c r="E8" s="169"/>
      <c r="F8" s="170"/>
      <c r="G8" s="171"/>
      <c r="H8" s="173"/>
      <c r="I8" s="168"/>
      <c r="J8" s="172"/>
    </row>
    <row r="9" spans="1:10" ht="21.75" customHeight="1">
      <c r="A9" s="167"/>
      <c r="B9" s="167"/>
      <c r="C9" s="168"/>
      <c r="D9" s="169"/>
      <c r="E9" s="169"/>
      <c r="F9" s="170"/>
      <c r="G9" s="171"/>
      <c r="H9" s="173"/>
      <c r="I9" s="168"/>
      <c r="J9" s="172"/>
    </row>
    <row r="10" spans="1:10" ht="19.5" customHeight="1">
      <c r="A10" s="167"/>
      <c r="B10" s="167"/>
      <c r="C10" s="168"/>
      <c r="D10" s="169"/>
      <c r="E10" s="169"/>
      <c r="F10" s="170"/>
      <c r="G10" s="171"/>
      <c r="H10" s="173"/>
      <c r="I10" s="168"/>
      <c r="J10" s="172"/>
    </row>
    <row r="11" spans="1:10" ht="20.25" customHeight="1">
      <c r="A11" s="167"/>
      <c r="B11" s="167"/>
      <c r="C11" s="168"/>
      <c r="D11" s="169"/>
      <c r="E11" s="169"/>
      <c r="F11" s="170"/>
      <c r="G11" s="171"/>
      <c r="H11" s="173"/>
      <c r="I11" s="168"/>
      <c r="J11" s="172"/>
    </row>
    <row r="12" spans="1:10" ht="15.75" customHeight="1">
      <c r="A12" s="172"/>
      <c r="B12" s="172"/>
      <c r="C12" s="168"/>
      <c r="D12" s="169"/>
      <c r="E12" s="169"/>
      <c r="F12" s="170"/>
      <c r="G12" s="171"/>
      <c r="H12" s="173"/>
      <c r="I12" s="168"/>
      <c r="J12" s="172"/>
    </row>
    <row r="13" spans="1:10" ht="20.25" customHeight="1">
      <c r="A13" s="172"/>
      <c r="B13" s="172"/>
      <c r="C13" s="168"/>
      <c r="D13" s="169"/>
      <c r="E13" s="169"/>
      <c r="F13" s="170"/>
      <c r="G13" s="171"/>
      <c r="H13" s="173"/>
      <c r="I13" s="168"/>
      <c r="J13" s="172"/>
    </row>
    <row r="14" spans="1:10" ht="18" customHeight="1">
      <c r="A14" s="172"/>
      <c r="B14" s="172"/>
      <c r="C14" s="168"/>
      <c r="D14" s="169"/>
      <c r="E14" s="169"/>
      <c r="F14" s="170"/>
      <c r="G14" s="171"/>
      <c r="H14" s="173"/>
      <c r="I14" s="168"/>
      <c r="J14" s="172"/>
    </row>
    <row r="15" spans="1:10" ht="18.75" customHeight="1">
      <c r="A15" s="172"/>
      <c r="B15" s="172"/>
      <c r="C15" s="168"/>
      <c r="D15" s="169"/>
      <c r="E15" s="169"/>
      <c r="F15" s="170"/>
      <c r="G15" s="171"/>
      <c r="H15" s="173"/>
      <c r="I15" s="168"/>
      <c r="J15" s="172"/>
    </row>
    <row r="16" spans="1:10" ht="15" customHeight="1">
      <c r="A16" s="172"/>
      <c r="B16" s="172"/>
      <c r="C16" s="168"/>
      <c r="D16" s="170"/>
      <c r="E16" s="169"/>
      <c r="F16" s="170"/>
      <c r="G16" s="171"/>
      <c r="H16" s="173"/>
      <c r="I16" s="168"/>
      <c r="J16" s="172"/>
    </row>
    <row r="17" spans="1:10" ht="20.25" customHeight="1">
      <c r="A17" s="172"/>
      <c r="B17" s="172"/>
      <c r="C17" s="152"/>
      <c r="D17" s="170"/>
      <c r="E17" s="169"/>
      <c r="F17" s="170"/>
      <c r="G17" s="171"/>
      <c r="H17" s="173"/>
      <c r="I17" s="168"/>
      <c r="J17" s="172"/>
    </row>
    <row r="18" spans="1:10" ht="20.25" customHeight="1">
      <c r="A18" s="172"/>
      <c r="B18" s="174"/>
      <c r="C18" s="175"/>
      <c r="D18" s="174"/>
      <c r="E18" s="174"/>
      <c r="F18" s="170"/>
      <c r="G18" s="171"/>
      <c r="H18" s="173"/>
      <c r="I18" s="152"/>
      <c r="J18" s="172"/>
    </row>
    <row r="19" spans="1:10" ht="21" customHeight="1">
      <c r="A19" s="172"/>
      <c r="B19" s="174"/>
      <c r="C19" s="176"/>
      <c r="D19" s="170"/>
      <c r="E19" s="170"/>
      <c r="F19" s="170"/>
      <c r="G19" s="171"/>
      <c r="H19" s="173"/>
      <c r="I19" s="152"/>
      <c r="J19" s="172"/>
    </row>
    <row r="20" spans="1:10" ht="21.75" customHeight="1">
      <c r="A20" s="172"/>
      <c r="B20" s="174"/>
      <c r="C20" s="177"/>
      <c r="D20" s="174"/>
      <c r="E20" s="174"/>
      <c r="F20" s="170"/>
      <c r="G20" s="171"/>
      <c r="H20" s="173"/>
      <c r="I20" s="177"/>
      <c r="J20" s="172"/>
    </row>
    <row r="21" spans="1:10" ht="17.25" customHeight="1">
      <c r="A21" s="172"/>
      <c r="B21" s="174"/>
      <c r="C21" s="152"/>
      <c r="D21" s="174"/>
      <c r="E21" s="174"/>
      <c r="F21" s="170"/>
      <c r="G21" s="171"/>
      <c r="H21" s="173"/>
      <c r="I21" s="177"/>
      <c r="J21" s="172"/>
    </row>
    <row r="22" spans="1:10" ht="12.75" customHeight="1">
      <c r="A22" s="172"/>
      <c r="B22" s="170"/>
      <c r="C22" s="152"/>
      <c r="D22" s="170"/>
      <c r="E22" s="170"/>
      <c r="F22" s="170"/>
      <c r="G22" s="171"/>
      <c r="H22" s="173"/>
      <c r="I22" s="152"/>
      <c r="J22" s="172"/>
    </row>
    <row r="23" spans="1:10" ht="14.25" customHeight="1">
      <c r="A23" s="172"/>
      <c r="B23" s="170"/>
      <c r="C23" s="152"/>
      <c r="D23" s="170"/>
      <c r="E23" s="170"/>
      <c r="F23" s="170"/>
      <c r="G23" s="171"/>
      <c r="H23" s="173"/>
      <c r="I23" s="177"/>
      <c r="J23" s="172"/>
    </row>
    <row r="24" spans="1:10" ht="15.75" customHeight="1">
      <c r="A24" s="172"/>
      <c r="B24" s="170"/>
      <c r="C24" s="152"/>
      <c r="D24" s="170"/>
      <c r="E24" s="170"/>
      <c r="F24" s="170"/>
      <c r="G24" s="171"/>
      <c r="H24" s="173"/>
      <c r="I24" s="177"/>
      <c r="J24" s="172"/>
    </row>
    <row r="25" spans="1:10" ht="18.75" customHeight="1">
      <c r="A25" s="172"/>
      <c r="B25" s="170"/>
      <c r="C25" s="152"/>
      <c r="D25" s="170"/>
      <c r="E25" s="170"/>
      <c r="F25" s="170"/>
      <c r="G25" s="171"/>
      <c r="H25" s="173"/>
      <c r="I25" s="177"/>
      <c r="J25" s="172"/>
    </row>
    <row r="26" spans="1:10" ht="13.5" customHeight="1">
      <c r="A26" s="172"/>
      <c r="B26" s="170"/>
      <c r="C26" s="152"/>
      <c r="D26" s="170"/>
      <c r="E26" s="170"/>
      <c r="F26" s="170"/>
      <c r="G26" s="171"/>
      <c r="H26" s="173"/>
      <c r="I26" s="177"/>
      <c r="J26" s="172"/>
    </row>
    <row r="27" spans="1:10" ht="15.75" customHeight="1">
      <c r="A27" s="172"/>
      <c r="B27" s="170"/>
      <c r="C27" s="152"/>
      <c r="D27" s="170"/>
      <c r="E27" s="170"/>
      <c r="F27" s="170"/>
      <c r="G27" s="171"/>
      <c r="H27" s="173"/>
      <c r="I27" s="177"/>
      <c r="J27" s="172"/>
    </row>
    <row r="28" spans="1:10" ht="12" customHeight="1">
      <c r="A28" s="172"/>
      <c r="B28" s="170"/>
      <c r="C28" s="152"/>
      <c r="D28" s="170"/>
      <c r="E28" s="170"/>
      <c r="F28" s="170"/>
      <c r="G28" s="171"/>
      <c r="H28" s="173"/>
      <c r="I28" s="177"/>
      <c r="J28" s="172"/>
    </row>
    <row r="29" spans="1:10" ht="19.5" customHeight="1">
      <c r="A29" s="172"/>
      <c r="B29" s="170"/>
      <c r="C29" s="152"/>
      <c r="D29" s="170"/>
      <c r="E29" s="170"/>
      <c r="F29" s="170"/>
      <c r="G29" s="171"/>
      <c r="H29" s="173"/>
      <c r="I29" s="177"/>
      <c r="J29" s="172"/>
    </row>
    <row r="30" spans="1:10" ht="9" customHeight="1">
      <c r="A30" s="172"/>
      <c r="B30" s="170"/>
      <c r="C30" s="152"/>
      <c r="D30" s="170"/>
      <c r="E30" s="170"/>
      <c r="F30" s="170"/>
      <c r="G30" s="171"/>
      <c r="H30" s="173"/>
      <c r="I30" s="177"/>
      <c r="J30" s="172"/>
    </row>
    <row r="31" spans="1:10" ht="9.75" customHeight="1">
      <c r="A31" s="172"/>
      <c r="B31" s="170"/>
      <c r="C31" s="152"/>
      <c r="D31" s="170"/>
      <c r="E31" s="170"/>
      <c r="F31" s="170"/>
      <c r="G31" s="171"/>
      <c r="H31" s="173"/>
      <c r="I31" s="152"/>
      <c r="J31" s="172"/>
    </row>
    <row r="32" spans="1:10" ht="10.5" customHeight="1">
      <c r="A32" s="172"/>
      <c r="B32" s="170"/>
      <c r="C32" s="152"/>
      <c r="D32" s="170"/>
      <c r="E32" s="170"/>
      <c r="F32" s="170"/>
      <c r="G32" s="171"/>
      <c r="H32" s="173"/>
      <c r="I32" s="152"/>
      <c r="J32" s="172"/>
    </row>
    <row r="33" spans="1:10" ht="13.5" customHeight="1">
      <c r="A33" s="172"/>
      <c r="B33" s="170"/>
      <c r="C33" s="152"/>
      <c r="D33" s="170"/>
      <c r="E33" s="170"/>
      <c r="F33" s="170"/>
      <c r="G33" s="171"/>
      <c r="H33" s="173"/>
      <c r="I33" s="152"/>
      <c r="J33" s="172"/>
    </row>
    <row r="34" spans="1:10" ht="13.5" customHeight="1">
      <c r="A34" s="172"/>
      <c r="B34" s="170"/>
      <c r="C34" s="152"/>
      <c r="D34" s="170"/>
      <c r="E34" s="170"/>
      <c r="F34" s="170"/>
      <c r="G34" s="171"/>
      <c r="H34" s="173"/>
      <c r="I34" s="178"/>
      <c r="J34" s="172"/>
    </row>
    <row r="35" spans="1:10" ht="15" customHeight="1">
      <c r="A35" s="172"/>
      <c r="B35" s="170"/>
      <c r="C35" s="152"/>
      <c r="D35" s="170"/>
      <c r="E35" s="170"/>
      <c r="F35" s="170"/>
      <c r="G35" s="171"/>
      <c r="H35" s="173"/>
      <c r="I35" s="178"/>
      <c r="J35" s="172"/>
    </row>
    <row r="36" spans="1:10" ht="15" customHeight="1">
      <c r="A36" s="172"/>
      <c r="B36" s="170"/>
      <c r="C36" s="152"/>
      <c r="D36" s="170"/>
      <c r="E36" s="170"/>
      <c r="F36" s="170"/>
      <c r="G36" s="171"/>
      <c r="H36" s="173"/>
      <c r="I36" s="178"/>
      <c r="J36" s="172"/>
    </row>
    <row r="37" spans="1:10" ht="14.25" customHeight="1">
      <c r="A37" s="172"/>
      <c r="B37" s="170"/>
      <c r="C37" s="152"/>
      <c r="D37" s="170"/>
      <c r="E37" s="170"/>
      <c r="F37" s="170"/>
      <c r="G37" s="171"/>
      <c r="H37" s="173"/>
      <c r="I37" s="152"/>
      <c r="J37" s="172"/>
    </row>
    <row r="38" spans="1:10" ht="17.25" customHeight="1">
      <c r="A38" s="172"/>
      <c r="B38" s="170"/>
      <c r="C38" s="152"/>
      <c r="D38" s="170"/>
      <c r="E38" s="170"/>
      <c r="F38" s="170"/>
      <c r="G38" s="171"/>
      <c r="H38" s="173"/>
      <c r="I38" s="152"/>
      <c r="J38" s="172"/>
    </row>
    <row r="39" spans="1:10" ht="24" customHeight="1">
      <c r="A39" s="172"/>
      <c r="B39" s="170"/>
      <c r="C39" s="152"/>
      <c r="D39" s="170"/>
      <c r="E39" s="170"/>
      <c r="F39" s="170"/>
      <c r="G39" s="171"/>
      <c r="H39" s="173"/>
      <c r="I39" s="152"/>
      <c r="J39" s="172"/>
    </row>
    <row r="40" spans="1:10" ht="12.75" customHeight="1">
      <c r="A40" s="172"/>
      <c r="B40" s="170"/>
      <c r="C40" s="152"/>
      <c r="D40" s="170"/>
      <c r="E40" s="179"/>
      <c r="F40" s="170"/>
      <c r="G40" s="171"/>
      <c r="H40" s="173"/>
      <c r="I40" s="152"/>
      <c r="J40" s="172"/>
    </row>
    <row r="41" spans="1:10" ht="18.75" customHeight="1">
      <c r="A41" s="172"/>
      <c r="B41" s="170"/>
      <c r="C41" s="152"/>
      <c r="D41" s="170"/>
      <c r="E41" s="170"/>
      <c r="F41" s="170"/>
      <c r="G41" s="171"/>
      <c r="H41" s="173"/>
      <c r="I41" s="152"/>
      <c r="J41" s="172"/>
    </row>
    <row r="42" spans="1:10" ht="19.5" customHeight="1">
      <c r="A42" s="172"/>
      <c r="B42" s="170"/>
      <c r="C42" s="152"/>
      <c r="D42" s="170"/>
      <c r="E42" s="170"/>
      <c r="F42" s="170"/>
      <c r="G42" s="171"/>
      <c r="H42" s="173"/>
      <c r="I42" s="180"/>
      <c r="J42" s="172"/>
    </row>
    <row r="43" spans="1:10" ht="54" customHeight="1">
      <c r="A43" s="172"/>
      <c r="B43" s="170"/>
      <c r="C43" s="152"/>
      <c r="D43" s="170"/>
      <c r="E43" s="170"/>
      <c r="F43" s="170"/>
      <c r="G43" s="171"/>
      <c r="H43" s="173"/>
      <c r="I43" s="152"/>
      <c r="J43" s="172"/>
    </row>
    <row r="44" spans="1:10" ht="34.5" customHeight="1">
      <c r="A44" s="172"/>
      <c r="B44" s="170"/>
      <c r="C44" s="152"/>
      <c r="D44" s="170"/>
      <c r="E44" s="170"/>
      <c r="F44" s="170"/>
      <c r="G44" s="171"/>
      <c r="H44" s="173"/>
      <c r="I44" s="177"/>
      <c r="J44" s="172"/>
    </row>
    <row r="45" spans="1:10" ht="29.25" customHeight="1">
      <c r="A45" s="172"/>
      <c r="B45" s="170"/>
      <c r="C45" s="152"/>
      <c r="D45" s="170"/>
      <c r="E45" s="170"/>
      <c r="F45" s="170"/>
      <c r="G45" s="171"/>
      <c r="H45" s="173"/>
      <c r="I45" s="177"/>
      <c r="J45" s="172"/>
    </row>
    <row r="46" spans="1:10" ht="19.5" customHeight="1">
      <c r="A46" s="172"/>
      <c r="B46" s="170"/>
      <c r="C46" s="152"/>
      <c r="D46" s="170"/>
      <c r="E46" s="170"/>
      <c r="F46" s="170"/>
      <c r="G46" s="171"/>
      <c r="H46" s="173"/>
      <c r="I46" s="152"/>
      <c r="J46" s="172"/>
    </row>
    <row r="47" spans="1:10" ht="32.25" customHeight="1">
      <c r="A47" s="172"/>
      <c r="B47" s="170"/>
      <c r="C47" s="152"/>
      <c r="D47" s="170"/>
      <c r="E47" s="170"/>
      <c r="F47" s="170"/>
      <c r="G47" s="171"/>
      <c r="H47" s="173"/>
      <c r="I47" s="177"/>
      <c r="J47" s="172"/>
    </row>
    <row r="48" spans="1:10" ht="28.5" customHeight="1">
      <c r="A48" s="172"/>
      <c r="B48" s="170"/>
      <c r="C48" s="152"/>
      <c r="D48" s="170"/>
      <c r="E48" s="170"/>
      <c r="F48" s="170"/>
      <c r="G48" s="171"/>
      <c r="H48" s="171"/>
      <c r="I48" s="177"/>
      <c r="J48" s="172"/>
    </row>
    <row r="49" spans="1:10" ht="17.25" customHeight="1">
      <c r="A49" s="172"/>
      <c r="B49" s="170"/>
      <c r="C49" s="152"/>
      <c r="D49" s="170"/>
      <c r="E49" s="170"/>
      <c r="F49" s="179"/>
      <c r="G49" s="171"/>
      <c r="H49" s="173"/>
      <c r="I49" s="177"/>
      <c r="J49" s="172"/>
    </row>
    <row r="50" spans="1:10" ht="11.25">
      <c r="A50" s="172"/>
      <c r="B50" s="174"/>
      <c r="C50" s="177"/>
      <c r="D50" s="174"/>
      <c r="E50" s="174"/>
      <c r="F50" s="170"/>
      <c r="G50" s="171"/>
      <c r="H50" s="171"/>
      <c r="I50" s="177"/>
      <c r="J50" s="172"/>
    </row>
    <row r="51" spans="1:10" ht="11.25" hidden="1">
      <c r="A51" s="172">
        <v>48</v>
      </c>
      <c r="B51" s="170" t="s">
        <v>72</v>
      </c>
      <c r="C51" s="152" t="s">
        <v>73</v>
      </c>
      <c r="D51" s="170" t="s">
        <v>56</v>
      </c>
      <c r="E51" s="170" t="s">
        <v>127</v>
      </c>
      <c r="F51" s="170" t="s">
        <v>71</v>
      </c>
      <c r="G51" s="171">
        <v>42242</v>
      </c>
      <c r="H51" s="173" t="s">
        <v>79</v>
      </c>
      <c r="I51" s="177" t="s">
        <v>168</v>
      </c>
      <c r="J51" s="172" t="s">
        <v>8</v>
      </c>
    </row>
    <row r="52" spans="1:10" ht="22.5" hidden="1">
      <c r="A52" s="172">
        <v>49</v>
      </c>
      <c r="B52" s="170" t="s">
        <v>74</v>
      </c>
      <c r="C52" s="152" t="s">
        <v>82</v>
      </c>
      <c r="D52" s="170" t="s">
        <v>60</v>
      </c>
      <c r="E52" s="170" t="s">
        <v>86</v>
      </c>
      <c r="F52" s="170" t="s">
        <v>71</v>
      </c>
      <c r="G52" s="171">
        <v>42242</v>
      </c>
      <c r="H52" s="173">
        <v>42256</v>
      </c>
      <c r="I52" s="177" t="s">
        <v>169</v>
      </c>
      <c r="J52" s="172" t="s">
        <v>8</v>
      </c>
    </row>
    <row r="53" spans="1:10" ht="11.25">
      <c r="A53" s="172"/>
      <c r="B53" s="170"/>
      <c r="C53" s="152"/>
      <c r="D53" s="170"/>
      <c r="E53" s="170"/>
      <c r="F53" s="170"/>
      <c r="G53" s="171"/>
      <c r="H53" s="419"/>
      <c r="I53" s="177"/>
      <c r="J53" s="172"/>
    </row>
    <row r="54" spans="1:10" ht="22.5" hidden="1">
      <c r="A54" s="172">
        <v>51</v>
      </c>
      <c r="B54" s="170" t="s">
        <v>75</v>
      </c>
      <c r="C54" s="152" t="s">
        <v>83</v>
      </c>
      <c r="D54" s="170" t="s">
        <v>59</v>
      </c>
      <c r="E54" s="170" t="s">
        <v>59</v>
      </c>
      <c r="F54" s="170" t="s">
        <v>71</v>
      </c>
      <c r="G54" s="171">
        <v>42242</v>
      </c>
      <c r="H54" s="171">
        <v>42263</v>
      </c>
      <c r="I54" s="177" t="s">
        <v>211</v>
      </c>
      <c r="J54" s="172" t="s">
        <v>8</v>
      </c>
    </row>
    <row r="55" spans="1:10" ht="11.25">
      <c r="A55" s="172"/>
      <c r="B55" s="170"/>
      <c r="C55" s="152"/>
      <c r="D55" s="170"/>
      <c r="E55" s="170"/>
      <c r="F55" s="170"/>
      <c r="G55" s="171"/>
      <c r="H55" s="419"/>
      <c r="I55" s="152"/>
      <c r="J55" s="172"/>
    </row>
    <row r="56" spans="1:10" ht="33.75" hidden="1">
      <c r="A56" s="172">
        <v>53</v>
      </c>
      <c r="B56" s="170" t="s">
        <v>76</v>
      </c>
      <c r="C56" s="152" t="s">
        <v>77</v>
      </c>
      <c r="D56" s="170" t="s">
        <v>147</v>
      </c>
      <c r="E56" s="170" t="s">
        <v>147</v>
      </c>
      <c r="F56" s="170" t="s">
        <v>71</v>
      </c>
      <c r="G56" s="171">
        <v>42242</v>
      </c>
      <c r="H56" s="173">
        <v>42261</v>
      </c>
      <c r="I56" s="177" t="s">
        <v>355</v>
      </c>
      <c r="J56" s="172" t="s">
        <v>8</v>
      </c>
    </row>
    <row r="57" spans="1:10" ht="11.25">
      <c r="A57" s="170"/>
      <c r="B57" s="170"/>
      <c r="C57" s="152"/>
      <c r="D57" s="170"/>
      <c r="E57" s="170"/>
      <c r="F57" s="170"/>
      <c r="G57" s="171"/>
      <c r="H57" s="420"/>
      <c r="J57" s="172"/>
    </row>
    <row r="58" spans="1:10" ht="11.25">
      <c r="A58" s="170"/>
      <c r="B58" s="170"/>
      <c r="C58" s="152"/>
      <c r="D58" s="170"/>
      <c r="E58" s="170"/>
      <c r="F58" s="170"/>
      <c r="G58" s="171"/>
      <c r="H58" s="420"/>
      <c r="I58" s="152"/>
      <c r="J58" s="172"/>
    </row>
    <row r="59" spans="1:10" ht="22.5" hidden="1">
      <c r="A59" s="170">
        <v>56</v>
      </c>
      <c r="B59" s="170" t="s">
        <v>120</v>
      </c>
      <c r="C59" s="152" t="s">
        <v>121</v>
      </c>
      <c r="D59" s="170" t="s">
        <v>86</v>
      </c>
      <c r="E59" s="170" t="s">
        <v>123</v>
      </c>
      <c r="F59" s="170" t="s">
        <v>150</v>
      </c>
      <c r="G59" s="171">
        <v>42252</v>
      </c>
      <c r="H59" s="171">
        <v>42254</v>
      </c>
      <c r="I59" s="177" t="s">
        <v>170</v>
      </c>
      <c r="J59" s="172" t="s">
        <v>8</v>
      </c>
    </row>
    <row r="60" spans="1:10" ht="11.25">
      <c r="A60" s="170"/>
      <c r="B60" s="170"/>
      <c r="C60" s="152"/>
      <c r="D60" s="170"/>
      <c r="E60" s="170"/>
      <c r="F60" s="170"/>
      <c r="G60" s="171"/>
      <c r="H60" s="420"/>
      <c r="I60" s="177"/>
      <c r="J60" s="172"/>
    </row>
    <row r="61" spans="1:10" ht="22.5" hidden="1">
      <c r="A61" s="170">
        <v>58</v>
      </c>
      <c r="B61" s="170"/>
      <c r="C61" s="152" t="s">
        <v>125</v>
      </c>
      <c r="D61" s="170" t="s">
        <v>58</v>
      </c>
      <c r="E61" s="170" t="s">
        <v>58</v>
      </c>
      <c r="F61" s="170" t="s">
        <v>124</v>
      </c>
      <c r="G61" s="171">
        <v>42254</v>
      </c>
      <c r="H61" s="171">
        <v>42254</v>
      </c>
      <c r="I61" s="177" t="s">
        <v>149</v>
      </c>
      <c r="J61" s="172" t="s">
        <v>8</v>
      </c>
    </row>
    <row r="62" spans="1:10" ht="33.75" hidden="1">
      <c r="A62" s="170">
        <v>59</v>
      </c>
      <c r="B62" s="170"/>
      <c r="C62" s="152" t="s">
        <v>126</v>
      </c>
      <c r="D62" s="170" t="s">
        <v>59</v>
      </c>
      <c r="E62" s="170" t="s">
        <v>59</v>
      </c>
      <c r="F62" s="170" t="s">
        <v>148</v>
      </c>
      <c r="G62" s="171">
        <v>42251</v>
      </c>
      <c r="H62" s="171">
        <v>42257</v>
      </c>
      <c r="I62" s="177" t="s">
        <v>216</v>
      </c>
      <c r="J62" s="172" t="s">
        <v>8</v>
      </c>
    </row>
    <row r="63" spans="1:10" ht="11.25" hidden="1">
      <c r="A63" s="170">
        <v>60</v>
      </c>
      <c r="B63" s="170"/>
      <c r="C63" s="152" t="s">
        <v>151</v>
      </c>
      <c r="D63" s="170" t="s">
        <v>130</v>
      </c>
      <c r="E63" s="170" t="s">
        <v>127</v>
      </c>
      <c r="F63" s="170" t="s">
        <v>148</v>
      </c>
      <c r="G63" s="171">
        <v>42251</v>
      </c>
      <c r="H63" s="171">
        <v>42257</v>
      </c>
      <c r="I63" s="152" t="s">
        <v>171</v>
      </c>
      <c r="J63" s="172" t="s">
        <v>8</v>
      </c>
    </row>
    <row r="64" spans="1:10" ht="22.5" hidden="1">
      <c r="A64" s="170">
        <v>61</v>
      </c>
      <c r="B64" s="170"/>
      <c r="C64" s="152" t="s">
        <v>128</v>
      </c>
      <c r="D64" s="170" t="s">
        <v>86</v>
      </c>
      <c r="E64" s="170" t="s">
        <v>123</v>
      </c>
      <c r="F64" s="170" t="s">
        <v>148</v>
      </c>
      <c r="G64" s="171">
        <v>42251</v>
      </c>
      <c r="H64" s="171">
        <v>42257</v>
      </c>
      <c r="I64" s="152" t="s">
        <v>229</v>
      </c>
      <c r="J64" s="172" t="s">
        <v>8</v>
      </c>
    </row>
    <row r="65" spans="1:10" ht="11.25">
      <c r="A65" s="170"/>
      <c r="B65" s="177"/>
      <c r="C65" s="152"/>
      <c r="D65" s="170"/>
      <c r="E65" s="170"/>
      <c r="F65" s="170"/>
      <c r="G65" s="171"/>
      <c r="H65" s="420"/>
      <c r="I65" s="152"/>
      <c r="J65" s="172"/>
    </row>
    <row r="66" spans="1:10" ht="22.5" hidden="1">
      <c r="A66" s="170">
        <v>63</v>
      </c>
      <c r="B66" s="177"/>
      <c r="C66" s="152" t="s">
        <v>129</v>
      </c>
      <c r="D66" s="170" t="s">
        <v>58</v>
      </c>
      <c r="E66" s="170" t="s">
        <v>58</v>
      </c>
      <c r="F66" s="170" t="s">
        <v>124</v>
      </c>
      <c r="G66" s="171">
        <v>42254</v>
      </c>
      <c r="H66" s="171">
        <v>42254</v>
      </c>
      <c r="I66" s="177" t="s">
        <v>142</v>
      </c>
      <c r="J66" s="172" t="s">
        <v>8</v>
      </c>
    </row>
    <row r="67" spans="1:10" ht="11.25">
      <c r="A67" s="170"/>
      <c r="B67" s="177"/>
      <c r="C67" s="152"/>
      <c r="D67" s="170"/>
      <c r="E67" s="170"/>
      <c r="F67" s="170"/>
      <c r="G67" s="171"/>
      <c r="H67" s="420"/>
      <c r="I67" s="177"/>
      <c r="J67" s="172"/>
    </row>
    <row r="68" spans="1:10" ht="11.25">
      <c r="A68" s="170"/>
      <c r="B68" s="177"/>
      <c r="C68" s="152"/>
      <c r="D68" s="170"/>
      <c r="E68" s="170"/>
      <c r="F68" s="170"/>
      <c r="G68" s="171"/>
      <c r="H68" s="420"/>
      <c r="I68" s="177"/>
      <c r="J68" s="172"/>
    </row>
    <row r="69" spans="1:10" ht="11.25">
      <c r="A69" s="170"/>
      <c r="B69" s="177"/>
      <c r="C69" s="152"/>
      <c r="D69" s="170"/>
      <c r="E69" s="170"/>
      <c r="F69" s="170"/>
      <c r="G69" s="171"/>
      <c r="H69" s="420"/>
      <c r="I69" s="177"/>
      <c r="J69" s="172"/>
    </row>
    <row r="70" spans="1:10" ht="33.75" hidden="1">
      <c r="A70" s="170">
        <v>67</v>
      </c>
      <c r="B70" s="177"/>
      <c r="C70" s="152" t="s">
        <v>131</v>
      </c>
      <c r="D70" s="170" t="s">
        <v>86</v>
      </c>
      <c r="E70" s="170" t="s">
        <v>86</v>
      </c>
      <c r="F70" s="170" t="s">
        <v>133</v>
      </c>
      <c r="G70" s="171">
        <v>42244</v>
      </c>
      <c r="H70" s="171">
        <v>42263</v>
      </c>
      <c r="I70" s="177" t="s">
        <v>154</v>
      </c>
      <c r="J70" s="172" t="s">
        <v>8</v>
      </c>
    </row>
    <row r="71" spans="1:10" ht="11.25">
      <c r="A71" s="170"/>
      <c r="B71" s="177"/>
      <c r="C71" s="152"/>
      <c r="D71" s="170"/>
      <c r="E71" s="170"/>
      <c r="F71" s="170"/>
      <c r="G71" s="171"/>
      <c r="H71" s="420"/>
      <c r="I71" s="177"/>
      <c r="J71" s="172"/>
    </row>
    <row r="72" spans="1:10" ht="22.5" hidden="1">
      <c r="A72" s="170">
        <v>69</v>
      </c>
      <c r="B72" s="177"/>
      <c r="C72" s="152" t="s">
        <v>132</v>
      </c>
      <c r="D72" s="170" t="s">
        <v>58</v>
      </c>
      <c r="E72" s="170" t="s">
        <v>58</v>
      </c>
      <c r="F72" s="170" t="s">
        <v>124</v>
      </c>
      <c r="G72" s="171">
        <v>42248</v>
      </c>
      <c r="H72" s="171">
        <v>42248</v>
      </c>
      <c r="I72" s="177" t="s">
        <v>143</v>
      </c>
      <c r="J72" s="172" t="s">
        <v>8</v>
      </c>
    </row>
    <row r="73" spans="1:10" ht="11.25">
      <c r="A73" s="170"/>
      <c r="B73" s="177"/>
      <c r="C73" s="152"/>
      <c r="D73" s="170"/>
      <c r="E73" s="170"/>
      <c r="F73" s="170"/>
      <c r="G73" s="171"/>
      <c r="H73" s="420"/>
      <c r="I73" s="177"/>
      <c r="J73" s="172"/>
    </row>
    <row r="74" spans="1:10" ht="22.5" hidden="1">
      <c r="A74" s="170">
        <v>71</v>
      </c>
      <c r="B74" s="177"/>
      <c r="C74" s="152" t="s">
        <v>134</v>
      </c>
      <c r="D74" s="170" t="s">
        <v>58</v>
      </c>
      <c r="E74" s="170" t="s">
        <v>86</v>
      </c>
      <c r="F74" s="170" t="s">
        <v>172</v>
      </c>
      <c r="G74" s="171">
        <v>42254</v>
      </c>
      <c r="H74" s="171">
        <v>42254</v>
      </c>
      <c r="I74" s="177" t="s">
        <v>155</v>
      </c>
      <c r="J74" s="172" t="s">
        <v>8</v>
      </c>
    </row>
    <row r="75" spans="1:10" ht="11.25">
      <c r="A75" s="170"/>
      <c r="B75" s="177"/>
      <c r="C75" s="152"/>
      <c r="D75" s="170"/>
      <c r="E75" s="170"/>
      <c r="F75" s="179"/>
      <c r="G75" s="171"/>
      <c r="H75" s="420"/>
      <c r="I75" s="177"/>
      <c r="J75" s="172"/>
    </row>
    <row r="76" spans="1:10" ht="22.5" hidden="1">
      <c r="A76" s="170">
        <v>73</v>
      </c>
      <c r="B76" s="177"/>
      <c r="C76" s="152" t="s">
        <v>138</v>
      </c>
      <c r="D76" s="170" t="s">
        <v>139</v>
      </c>
      <c r="E76" s="170" t="s">
        <v>86</v>
      </c>
      <c r="F76" s="170" t="s">
        <v>141</v>
      </c>
      <c r="G76" s="171">
        <v>42250</v>
      </c>
      <c r="H76" s="171">
        <v>42251</v>
      </c>
      <c r="I76" s="152" t="s">
        <v>173</v>
      </c>
      <c r="J76" s="172" t="s">
        <v>8</v>
      </c>
    </row>
    <row r="77" spans="1:10" ht="56.25" hidden="1">
      <c r="A77" s="170">
        <v>74</v>
      </c>
      <c r="B77" s="177"/>
      <c r="C77" s="152" t="s">
        <v>140</v>
      </c>
      <c r="D77" s="170" t="s">
        <v>86</v>
      </c>
      <c r="E77" s="170" t="s">
        <v>59</v>
      </c>
      <c r="F77" s="170" t="s">
        <v>124</v>
      </c>
      <c r="G77" s="171">
        <v>42250</v>
      </c>
      <c r="H77" s="171">
        <v>42256</v>
      </c>
      <c r="I77" s="177" t="s">
        <v>174</v>
      </c>
      <c r="J77" s="172" t="s">
        <v>8</v>
      </c>
    </row>
    <row r="78" spans="1:10" ht="22.5" hidden="1">
      <c r="A78" s="170">
        <v>75</v>
      </c>
      <c r="B78" s="177"/>
      <c r="C78" s="152" t="s">
        <v>156</v>
      </c>
      <c r="D78" s="170" t="s">
        <v>122</v>
      </c>
      <c r="E78" s="170" t="s">
        <v>86</v>
      </c>
      <c r="F78" s="170" t="s">
        <v>141</v>
      </c>
      <c r="G78" s="171">
        <v>42250</v>
      </c>
      <c r="H78" s="171">
        <v>42250</v>
      </c>
      <c r="I78" s="177" t="s">
        <v>157</v>
      </c>
      <c r="J78" s="172" t="s">
        <v>8</v>
      </c>
    </row>
    <row r="79" spans="1:10" ht="11.25">
      <c r="A79" s="170"/>
      <c r="B79" s="177"/>
      <c r="C79" s="152"/>
      <c r="D79" s="181"/>
      <c r="E79" s="170"/>
      <c r="F79" s="170"/>
      <c r="G79" s="171"/>
      <c r="H79" s="420"/>
      <c r="I79" s="177"/>
      <c r="J79" s="172"/>
    </row>
    <row r="80" spans="1:10" ht="11.25">
      <c r="A80" s="170"/>
      <c r="B80" s="177"/>
      <c r="C80" s="152"/>
      <c r="D80" s="170"/>
      <c r="E80" s="170"/>
      <c r="F80" s="170"/>
      <c r="G80" s="171"/>
      <c r="H80" s="420"/>
      <c r="I80" s="177"/>
      <c r="J80" s="172"/>
    </row>
    <row r="81" spans="1:10" ht="69" hidden="1" customHeight="1">
      <c r="A81" s="170">
        <v>78</v>
      </c>
      <c r="B81" s="177"/>
      <c r="C81" s="152" t="s">
        <v>144</v>
      </c>
      <c r="D81" s="170" t="s">
        <v>59</v>
      </c>
      <c r="E81" s="170" t="s">
        <v>59</v>
      </c>
      <c r="F81" s="170" t="s">
        <v>141</v>
      </c>
      <c r="G81" s="171">
        <v>42251</v>
      </c>
      <c r="H81" s="171">
        <v>42251</v>
      </c>
      <c r="I81" s="177" t="s">
        <v>158</v>
      </c>
      <c r="J81" s="172" t="s">
        <v>8</v>
      </c>
    </row>
    <row r="82" spans="1:10" ht="22.5" hidden="1">
      <c r="A82" s="170">
        <v>79</v>
      </c>
      <c r="B82" s="177"/>
      <c r="C82" s="152" t="s">
        <v>152</v>
      </c>
      <c r="D82" s="170" t="s">
        <v>58</v>
      </c>
      <c r="E82" s="170" t="s">
        <v>58</v>
      </c>
      <c r="F82" s="170" t="s">
        <v>124</v>
      </c>
      <c r="G82" s="171">
        <v>42256</v>
      </c>
      <c r="H82" s="171">
        <v>42256</v>
      </c>
      <c r="I82" s="177" t="s">
        <v>153</v>
      </c>
      <c r="J82" s="172" t="s">
        <v>8</v>
      </c>
    </row>
    <row r="83" spans="1:10" ht="33.75" hidden="1">
      <c r="A83" s="170">
        <v>80</v>
      </c>
      <c r="B83" s="177"/>
      <c r="C83" s="152" t="s">
        <v>159</v>
      </c>
      <c r="D83" s="170" t="s">
        <v>86</v>
      </c>
      <c r="E83" s="170" t="s">
        <v>58</v>
      </c>
      <c r="F83" s="170" t="s">
        <v>141</v>
      </c>
      <c r="G83" s="171">
        <v>42251</v>
      </c>
      <c r="H83" s="171">
        <v>42257</v>
      </c>
      <c r="I83" s="177" t="s">
        <v>175</v>
      </c>
      <c r="J83" s="172" t="s">
        <v>8</v>
      </c>
    </row>
    <row r="84" spans="1:10" ht="11.25">
      <c r="A84" s="170"/>
      <c r="B84" s="177"/>
      <c r="C84" s="152"/>
      <c r="D84" s="170"/>
      <c r="E84" s="170"/>
      <c r="F84" s="170"/>
      <c r="G84" s="171"/>
      <c r="H84" s="420"/>
      <c r="I84" s="177"/>
      <c r="J84" s="172"/>
    </row>
    <row r="85" spans="1:10" ht="22.5" hidden="1">
      <c r="A85" s="170">
        <v>82</v>
      </c>
      <c r="B85" s="170"/>
      <c r="C85" s="152" t="s">
        <v>162</v>
      </c>
      <c r="D85" s="170" t="s">
        <v>59</v>
      </c>
      <c r="E85" s="170" t="s">
        <v>58</v>
      </c>
      <c r="F85" s="170" t="s">
        <v>160</v>
      </c>
      <c r="G85" s="171">
        <v>42256</v>
      </c>
      <c r="H85" s="171">
        <v>42256</v>
      </c>
      <c r="I85" s="152" t="s">
        <v>161</v>
      </c>
      <c r="J85" s="172" t="s">
        <v>8</v>
      </c>
    </row>
    <row r="86" spans="1:10" ht="22.5" hidden="1">
      <c r="A86" s="170">
        <v>83</v>
      </c>
      <c r="B86" s="170"/>
      <c r="C86" s="152" t="s">
        <v>176</v>
      </c>
      <c r="D86" s="170" t="s">
        <v>59</v>
      </c>
      <c r="E86" s="170" t="s">
        <v>59</v>
      </c>
      <c r="F86" s="170" t="s">
        <v>177</v>
      </c>
      <c r="G86" s="171">
        <v>42257</v>
      </c>
      <c r="H86" s="171">
        <v>42258</v>
      </c>
      <c r="I86" s="152" t="s">
        <v>178</v>
      </c>
      <c r="J86" s="172" t="s">
        <v>8</v>
      </c>
    </row>
    <row r="87" spans="1:10" ht="22.5" hidden="1">
      <c r="A87" s="170">
        <v>84</v>
      </c>
      <c r="B87" s="170"/>
      <c r="C87" s="152" t="s">
        <v>179</v>
      </c>
      <c r="D87" s="170" t="s">
        <v>55</v>
      </c>
      <c r="E87" s="170" t="s">
        <v>145</v>
      </c>
      <c r="F87" s="170" t="s">
        <v>177</v>
      </c>
      <c r="G87" s="171">
        <v>42257</v>
      </c>
      <c r="H87" s="171">
        <v>42262</v>
      </c>
      <c r="I87" s="152" t="s">
        <v>212</v>
      </c>
      <c r="J87" s="172" t="s">
        <v>8</v>
      </c>
    </row>
    <row r="88" spans="1:10" ht="11.25">
      <c r="A88" s="170"/>
      <c r="B88" s="170"/>
      <c r="C88" s="152"/>
      <c r="D88" s="170"/>
      <c r="E88" s="170"/>
      <c r="F88" s="170"/>
      <c r="G88" s="171"/>
      <c r="H88" s="420"/>
      <c r="I88" s="152"/>
      <c r="J88" s="172"/>
    </row>
    <row r="89" spans="1:10" ht="123.75" hidden="1">
      <c r="A89" s="170">
        <v>86</v>
      </c>
      <c r="B89" s="170"/>
      <c r="C89" s="152" t="s">
        <v>181</v>
      </c>
      <c r="D89" s="170" t="s">
        <v>130</v>
      </c>
      <c r="E89" s="170" t="s">
        <v>130</v>
      </c>
      <c r="F89" s="170" t="s">
        <v>180</v>
      </c>
      <c r="G89" s="171">
        <v>42258</v>
      </c>
      <c r="H89" s="171">
        <v>42261</v>
      </c>
      <c r="I89" s="152" t="s">
        <v>343</v>
      </c>
      <c r="J89" s="172" t="s">
        <v>8</v>
      </c>
    </row>
    <row r="90" spans="1:10" ht="33.75" hidden="1">
      <c r="A90" s="170">
        <v>87</v>
      </c>
      <c r="B90" s="170" t="s">
        <v>202</v>
      </c>
      <c r="C90" s="152" t="s">
        <v>203</v>
      </c>
      <c r="D90" s="170" t="s">
        <v>86</v>
      </c>
      <c r="E90" s="170" t="s">
        <v>86</v>
      </c>
      <c r="F90" s="170" t="s">
        <v>204</v>
      </c>
      <c r="G90" s="171">
        <v>42257</v>
      </c>
      <c r="H90" s="171">
        <v>42261</v>
      </c>
      <c r="I90" s="152" t="s">
        <v>242</v>
      </c>
      <c r="J90" s="172" t="s">
        <v>8</v>
      </c>
    </row>
    <row r="91" spans="1:10" ht="33.75" hidden="1">
      <c r="A91" s="170">
        <v>88</v>
      </c>
      <c r="B91" s="170" t="s">
        <v>205</v>
      </c>
      <c r="C91" s="152" t="s">
        <v>206</v>
      </c>
      <c r="D91" s="170" t="s">
        <v>130</v>
      </c>
      <c r="E91" s="170" t="s">
        <v>130</v>
      </c>
      <c r="F91" s="170" t="s">
        <v>204</v>
      </c>
      <c r="G91" s="171">
        <v>42257</v>
      </c>
      <c r="H91" s="171">
        <v>42261</v>
      </c>
      <c r="I91" s="152" t="s">
        <v>213</v>
      </c>
      <c r="J91" s="172" t="s">
        <v>8</v>
      </c>
    </row>
    <row r="92" spans="1:10" ht="33.75" hidden="1">
      <c r="A92" s="170">
        <v>89</v>
      </c>
      <c r="B92" s="170" t="s">
        <v>207</v>
      </c>
      <c r="C92" s="152" t="s">
        <v>208</v>
      </c>
      <c r="D92" s="170" t="s">
        <v>86</v>
      </c>
      <c r="E92" s="170" t="s">
        <v>86</v>
      </c>
      <c r="F92" s="170" t="s">
        <v>204</v>
      </c>
      <c r="G92" s="171">
        <v>42257</v>
      </c>
      <c r="H92" s="171">
        <v>42258</v>
      </c>
      <c r="I92" s="152" t="s">
        <v>243</v>
      </c>
      <c r="J92" s="172" t="s">
        <v>8</v>
      </c>
    </row>
    <row r="93" spans="1:10" ht="11.25">
      <c r="A93" s="170"/>
      <c r="B93" s="170"/>
      <c r="C93" s="152"/>
      <c r="D93" s="170"/>
      <c r="E93" s="170"/>
      <c r="F93" s="170"/>
      <c r="G93" s="171"/>
      <c r="H93" s="420"/>
      <c r="I93" s="152"/>
      <c r="J93" s="172"/>
    </row>
    <row r="94" spans="1:10" ht="11.25">
      <c r="A94" s="170"/>
      <c r="B94" s="170"/>
      <c r="C94" s="152"/>
      <c r="D94" s="170"/>
      <c r="E94" s="170"/>
      <c r="F94" s="170"/>
      <c r="G94" s="171"/>
      <c r="H94" s="420"/>
      <c r="I94" s="152"/>
      <c r="J94" s="172"/>
    </row>
    <row r="95" spans="1:10" ht="33.75" hidden="1">
      <c r="A95" s="170">
        <v>92</v>
      </c>
      <c r="B95" s="170" t="s">
        <v>209</v>
      </c>
      <c r="C95" s="152" t="s">
        <v>210</v>
      </c>
      <c r="D95" s="170" t="s">
        <v>130</v>
      </c>
      <c r="E95" s="170" t="s">
        <v>130</v>
      </c>
      <c r="F95" s="170" t="s">
        <v>204</v>
      </c>
      <c r="G95" s="171">
        <v>42257</v>
      </c>
      <c r="H95" s="171">
        <v>42258</v>
      </c>
      <c r="I95" s="152" t="s">
        <v>214</v>
      </c>
      <c r="J95" s="172" t="s">
        <v>8</v>
      </c>
    </row>
    <row r="96" spans="1:10" ht="11.25">
      <c r="A96" s="170"/>
      <c r="B96" s="170"/>
      <c r="C96" s="182"/>
      <c r="D96" s="183"/>
      <c r="E96" s="183"/>
      <c r="F96" s="183"/>
      <c r="G96" s="171"/>
      <c r="H96" s="420"/>
      <c r="J96" s="172"/>
    </row>
    <row r="97" spans="1:10" ht="11.25">
      <c r="A97" s="170"/>
      <c r="B97" s="170"/>
      <c r="C97" s="152"/>
      <c r="D97" s="170"/>
      <c r="E97" s="170"/>
      <c r="F97" s="170"/>
      <c r="G97" s="171"/>
      <c r="H97" s="420"/>
      <c r="I97" s="152"/>
      <c r="J97" s="172"/>
    </row>
    <row r="98" spans="1:10" ht="11.25">
      <c r="A98" s="170"/>
      <c r="B98" s="170"/>
      <c r="C98" s="152"/>
      <c r="D98" s="170"/>
      <c r="E98" s="170"/>
      <c r="F98" s="170"/>
      <c r="G98" s="171"/>
      <c r="H98" s="420"/>
      <c r="I98" s="152"/>
      <c r="J98" s="172"/>
    </row>
    <row r="99" spans="1:10" ht="54.75" customHeight="1">
      <c r="A99" s="170"/>
      <c r="B99" s="172"/>
      <c r="C99" s="152"/>
      <c r="D99" s="170"/>
      <c r="E99" s="170"/>
      <c r="F99" s="170"/>
      <c r="G99" s="171"/>
      <c r="H99" s="420"/>
      <c r="I99" s="152"/>
      <c r="J99" s="172"/>
    </row>
    <row r="100" spans="1:10" ht="65.25" customHeight="1">
      <c r="A100" s="170"/>
      <c r="B100" s="172"/>
      <c r="C100" s="152"/>
      <c r="D100" s="170"/>
      <c r="E100" s="170"/>
      <c r="F100" s="170"/>
      <c r="G100" s="171"/>
      <c r="H100" s="420"/>
      <c r="I100" s="152"/>
      <c r="J100" s="172"/>
    </row>
    <row r="101" spans="1:10" ht="22.5" hidden="1">
      <c r="A101" s="170">
        <v>98</v>
      </c>
      <c r="B101" s="172" t="s">
        <v>218</v>
      </c>
      <c r="C101" s="152" t="s">
        <v>219</v>
      </c>
      <c r="D101" s="170" t="s">
        <v>60</v>
      </c>
      <c r="E101" s="170" t="s">
        <v>122</v>
      </c>
      <c r="F101" s="170" t="s">
        <v>217</v>
      </c>
      <c r="G101" s="171">
        <v>42263</v>
      </c>
      <c r="H101" s="171"/>
      <c r="I101" s="152" t="s">
        <v>241</v>
      </c>
      <c r="J101" s="172" t="s">
        <v>8</v>
      </c>
    </row>
    <row r="102" spans="1:10" ht="56.25" hidden="1">
      <c r="A102" s="172">
        <v>99</v>
      </c>
      <c r="B102" s="172" t="s">
        <v>220</v>
      </c>
      <c r="C102" s="152" t="s">
        <v>221</v>
      </c>
      <c r="D102" s="170" t="s">
        <v>146</v>
      </c>
      <c r="E102" s="170" t="s">
        <v>59</v>
      </c>
      <c r="F102" s="170" t="s">
        <v>217</v>
      </c>
      <c r="G102" s="171">
        <v>42263</v>
      </c>
      <c r="H102" s="171">
        <v>42291</v>
      </c>
      <c r="I102" s="152" t="s">
        <v>254</v>
      </c>
      <c r="J102" s="172" t="s">
        <v>8</v>
      </c>
    </row>
    <row r="103" spans="1:10" ht="22.5" hidden="1">
      <c r="A103" s="172">
        <v>100</v>
      </c>
      <c r="B103" s="172" t="s">
        <v>222</v>
      </c>
      <c r="C103" s="152" t="s">
        <v>223</v>
      </c>
      <c r="D103" s="170" t="s">
        <v>59</v>
      </c>
      <c r="E103" s="170" t="s">
        <v>146</v>
      </c>
      <c r="F103" s="170" t="s">
        <v>217</v>
      </c>
      <c r="G103" s="171">
        <v>42263</v>
      </c>
      <c r="H103" s="171" t="s">
        <v>79</v>
      </c>
      <c r="I103" s="152" t="s">
        <v>224</v>
      </c>
      <c r="J103" s="172" t="s">
        <v>8</v>
      </c>
    </row>
    <row r="104" spans="1:10" ht="71.25" hidden="1" customHeight="1">
      <c r="A104" s="172">
        <v>101</v>
      </c>
      <c r="B104" s="172" t="s">
        <v>225</v>
      </c>
      <c r="C104" s="152" t="s">
        <v>226</v>
      </c>
      <c r="D104" s="170" t="s">
        <v>146</v>
      </c>
      <c r="E104" s="170" t="s">
        <v>146</v>
      </c>
      <c r="F104" s="170" t="s">
        <v>217</v>
      </c>
      <c r="G104" s="171">
        <v>42263</v>
      </c>
      <c r="H104" s="171" t="s">
        <v>79</v>
      </c>
      <c r="I104" s="152" t="s">
        <v>255</v>
      </c>
      <c r="J104" s="172" t="s">
        <v>8</v>
      </c>
    </row>
    <row r="105" spans="1:10" ht="100.5" hidden="1" customHeight="1">
      <c r="A105" s="172">
        <v>102</v>
      </c>
      <c r="B105" s="172" t="s">
        <v>227</v>
      </c>
      <c r="C105" s="152" t="s">
        <v>228</v>
      </c>
      <c r="D105" s="170" t="s">
        <v>146</v>
      </c>
      <c r="E105" s="170" t="s">
        <v>146</v>
      </c>
      <c r="F105" s="170" t="s">
        <v>217</v>
      </c>
      <c r="G105" s="171">
        <v>42263</v>
      </c>
      <c r="H105" s="171"/>
      <c r="I105" s="152" t="s">
        <v>256</v>
      </c>
      <c r="J105" s="172" t="s">
        <v>8</v>
      </c>
    </row>
    <row r="106" spans="1:10" ht="11.25">
      <c r="A106" s="172"/>
      <c r="B106" s="172"/>
      <c r="C106" s="152"/>
      <c r="D106" s="170"/>
      <c r="E106" s="170"/>
      <c r="F106" s="170"/>
      <c r="G106" s="171"/>
      <c r="H106" s="420"/>
      <c r="I106" s="152"/>
      <c r="J106" s="172"/>
    </row>
    <row r="107" spans="1:10" ht="11.25">
      <c r="A107" s="172"/>
      <c r="B107" s="172"/>
      <c r="C107" s="184"/>
      <c r="D107" s="170"/>
      <c r="E107" s="170"/>
      <c r="F107" s="170"/>
      <c r="G107" s="171"/>
      <c r="H107" s="420"/>
      <c r="I107" s="152"/>
      <c r="J107" s="172"/>
    </row>
    <row r="108" spans="1:10" ht="11.25">
      <c r="A108" s="172"/>
      <c r="B108" s="172"/>
      <c r="C108" s="152"/>
      <c r="D108" s="170"/>
      <c r="E108" s="170"/>
      <c r="F108" s="170"/>
      <c r="G108" s="171"/>
      <c r="H108" s="420"/>
      <c r="I108" s="152"/>
      <c r="J108" s="172"/>
    </row>
    <row r="109" spans="1:10" ht="30" customHeight="1">
      <c r="A109" s="172"/>
      <c r="B109" s="152"/>
      <c r="C109" s="152"/>
      <c r="D109" s="170"/>
      <c r="E109" s="170"/>
      <c r="F109" s="170"/>
      <c r="G109" s="171"/>
      <c r="H109" s="420"/>
      <c r="I109" s="152"/>
      <c r="J109" s="172"/>
    </row>
    <row r="110" spans="1:10" ht="30" customHeight="1">
      <c r="A110" s="172"/>
      <c r="B110" s="152"/>
      <c r="C110" s="152"/>
      <c r="D110" s="170"/>
      <c r="E110" s="170"/>
      <c r="F110" s="170"/>
      <c r="G110" s="171"/>
      <c r="H110" s="420"/>
      <c r="I110" s="152"/>
      <c r="J110" s="172"/>
    </row>
    <row r="111" spans="1:10" ht="30" hidden="1" customHeight="1">
      <c r="A111" s="172">
        <v>108</v>
      </c>
      <c r="B111" s="152" t="s">
        <v>249</v>
      </c>
      <c r="C111" s="152" t="s">
        <v>250</v>
      </c>
      <c r="D111" s="170" t="s">
        <v>253</v>
      </c>
      <c r="E111" s="170" t="s">
        <v>253</v>
      </c>
      <c r="F111" s="170" t="s">
        <v>217</v>
      </c>
      <c r="G111" s="171">
        <v>42284</v>
      </c>
      <c r="H111" s="171">
        <v>42286</v>
      </c>
      <c r="I111" s="152" t="s">
        <v>263</v>
      </c>
      <c r="J111" s="172" t="s">
        <v>8</v>
      </c>
    </row>
    <row r="112" spans="1:10" ht="30" hidden="1" customHeight="1">
      <c r="A112" s="185">
        <v>109</v>
      </c>
      <c r="B112" s="152" t="s">
        <v>251</v>
      </c>
      <c r="C112" s="152" t="s">
        <v>252</v>
      </c>
      <c r="D112" s="170" t="s">
        <v>253</v>
      </c>
      <c r="E112" s="170" t="s">
        <v>253</v>
      </c>
      <c r="F112" s="170" t="s">
        <v>217</v>
      </c>
      <c r="G112" s="171">
        <v>42284</v>
      </c>
      <c r="H112" s="171">
        <v>42286</v>
      </c>
      <c r="I112" s="152"/>
      <c r="J112" s="172" t="s">
        <v>8</v>
      </c>
    </row>
    <row r="113" spans="1:10" ht="30" customHeight="1">
      <c r="A113" s="172"/>
      <c r="B113" s="152"/>
      <c r="C113" s="152"/>
      <c r="D113" s="170"/>
      <c r="E113" s="170"/>
      <c r="F113" s="170"/>
      <c r="G113" s="171"/>
      <c r="H113" s="420"/>
      <c r="I113" s="177"/>
      <c r="J113" s="172"/>
    </row>
    <row r="114" spans="1:10" ht="30" customHeight="1">
      <c r="A114" s="172"/>
      <c r="B114" s="152"/>
      <c r="C114" s="152"/>
      <c r="D114" s="170"/>
      <c r="E114" s="170"/>
      <c r="F114" s="170"/>
      <c r="G114" s="171"/>
      <c r="H114" s="420"/>
      <c r="I114" s="152"/>
      <c r="J114" s="172"/>
    </row>
    <row r="115" spans="1:10" ht="30" customHeight="1">
      <c r="A115" s="185"/>
      <c r="B115" s="152"/>
      <c r="C115" s="152"/>
      <c r="D115" s="170"/>
      <c r="E115" s="170"/>
      <c r="F115" s="170"/>
      <c r="G115" s="171"/>
      <c r="H115" s="420"/>
      <c r="I115" s="152"/>
      <c r="J115" s="172"/>
    </row>
    <row r="116" spans="1:10" ht="30" customHeight="1">
      <c r="A116" s="172"/>
      <c r="B116" s="152"/>
      <c r="C116" s="152"/>
      <c r="D116" s="170"/>
      <c r="E116" s="170"/>
      <c r="F116" s="170"/>
      <c r="G116" s="171"/>
      <c r="H116" s="420"/>
      <c r="I116" s="152"/>
      <c r="J116" s="172"/>
    </row>
    <row r="117" spans="1:10" ht="22.5" hidden="1">
      <c r="A117" s="172">
        <v>114</v>
      </c>
      <c r="B117" s="152" t="s">
        <v>257</v>
      </c>
      <c r="C117" s="152" t="s">
        <v>258</v>
      </c>
      <c r="D117" s="170" t="s">
        <v>60</v>
      </c>
      <c r="E117" s="170" t="s">
        <v>60</v>
      </c>
      <c r="F117" s="170" t="s">
        <v>217</v>
      </c>
      <c r="G117" s="171"/>
      <c r="H117" s="171"/>
      <c r="I117" s="160" t="s">
        <v>262</v>
      </c>
      <c r="J117" s="172" t="s">
        <v>8</v>
      </c>
    </row>
    <row r="118" spans="1:10" ht="22.5" hidden="1">
      <c r="A118" s="185">
        <v>115</v>
      </c>
      <c r="B118" s="152" t="s">
        <v>259</v>
      </c>
      <c r="C118" s="152" t="s">
        <v>260</v>
      </c>
      <c r="D118" s="170" t="s">
        <v>60</v>
      </c>
      <c r="E118" s="170" t="s">
        <v>60</v>
      </c>
      <c r="F118" s="170" t="s">
        <v>217</v>
      </c>
      <c r="G118" s="171"/>
      <c r="H118" s="171"/>
      <c r="I118" s="160" t="s">
        <v>261</v>
      </c>
      <c r="J118" s="172" t="s">
        <v>8</v>
      </c>
    </row>
    <row r="119" spans="1:10" ht="11.25">
      <c r="A119" s="172"/>
      <c r="B119" s="172"/>
      <c r="C119" s="152"/>
      <c r="D119" s="170"/>
      <c r="E119" s="170"/>
      <c r="F119" s="170"/>
      <c r="G119" s="171"/>
      <c r="H119" s="420"/>
      <c r="I119" s="177"/>
      <c r="J119" s="172"/>
    </row>
    <row r="120" spans="1:10" ht="11.25">
      <c r="A120" s="172"/>
      <c r="B120" s="172"/>
      <c r="C120" s="152"/>
      <c r="D120" s="170"/>
      <c r="E120" s="170"/>
      <c r="F120" s="170"/>
      <c r="G120" s="171"/>
      <c r="H120" s="420"/>
      <c r="I120" s="177"/>
      <c r="J120" s="172"/>
    </row>
    <row r="121" spans="1:10" ht="11.25">
      <c r="A121" s="172"/>
      <c r="B121" s="172"/>
      <c r="C121" s="152"/>
      <c r="D121" s="170"/>
      <c r="E121" s="170"/>
      <c r="F121" s="170"/>
      <c r="G121" s="171"/>
      <c r="H121" s="420"/>
      <c r="I121" s="152"/>
      <c r="J121" s="172"/>
    </row>
    <row r="122" spans="1:10" ht="11.25" hidden="1">
      <c r="A122" s="172">
        <v>119</v>
      </c>
      <c r="B122" s="172"/>
      <c r="C122" s="152" t="s">
        <v>264</v>
      </c>
      <c r="D122" s="170"/>
      <c r="E122" s="170"/>
      <c r="F122" s="170"/>
      <c r="G122" s="171"/>
      <c r="H122" s="171"/>
      <c r="I122" s="152"/>
      <c r="J122" s="172"/>
    </row>
    <row r="123" spans="1:10" ht="53.25" customHeight="1">
      <c r="A123" s="172"/>
      <c r="B123" s="152"/>
      <c r="C123" s="152"/>
      <c r="D123" s="170"/>
      <c r="E123" s="170"/>
      <c r="F123" s="170"/>
      <c r="G123" s="171"/>
      <c r="H123" s="420"/>
      <c r="I123" s="152"/>
      <c r="J123" s="172"/>
    </row>
    <row r="124" spans="1:10" ht="11.25">
      <c r="A124" s="172"/>
      <c r="B124" s="152"/>
      <c r="C124" s="152"/>
      <c r="D124" s="170"/>
      <c r="E124" s="170"/>
      <c r="F124" s="170"/>
      <c r="G124" s="171"/>
      <c r="H124" s="420"/>
      <c r="I124" s="152"/>
      <c r="J124" s="172"/>
    </row>
    <row r="125" spans="1:10" ht="11.25">
      <c r="A125" s="172"/>
      <c r="B125" s="152"/>
      <c r="C125" s="152"/>
      <c r="D125" s="170"/>
      <c r="E125" s="170"/>
      <c r="F125" s="170"/>
      <c r="G125" s="171"/>
      <c r="H125" s="420"/>
      <c r="I125" s="152"/>
      <c r="J125" s="172"/>
    </row>
    <row r="126" spans="1:10" ht="11.25">
      <c r="A126" s="172"/>
      <c r="B126" s="152"/>
      <c r="C126" s="152"/>
      <c r="D126" s="170"/>
      <c r="E126" s="170"/>
      <c r="F126" s="170"/>
      <c r="G126" s="171"/>
      <c r="H126" s="420"/>
      <c r="I126" s="152"/>
      <c r="J126" s="172"/>
    </row>
    <row r="127" spans="1:10" ht="11.25">
      <c r="A127" s="172"/>
      <c r="B127" s="152"/>
      <c r="C127" s="152"/>
      <c r="D127" s="170"/>
      <c r="E127" s="170"/>
      <c r="F127" s="170"/>
      <c r="G127" s="171"/>
      <c r="H127" s="420"/>
      <c r="I127" s="152"/>
      <c r="J127" s="172"/>
    </row>
    <row r="128" spans="1:10" ht="11.25">
      <c r="A128" s="172"/>
      <c r="B128" s="152"/>
      <c r="C128" s="152"/>
      <c r="D128" s="170"/>
      <c r="E128" s="170"/>
      <c r="F128" s="170"/>
      <c r="G128" s="171"/>
      <c r="H128" s="420"/>
      <c r="I128" s="152"/>
      <c r="J128" s="172"/>
    </row>
    <row r="129" spans="1:10" ht="22.5" customHeight="1">
      <c r="A129" s="172"/>
      <c r="B129" s="152"/>
      <c r="C129" s="152"/>
      <c r="D129" s="170"/>
      <c r="E129" s="170"/>
      <c r="F129" s="170"/>
      <c r="G129" s="171"/>
      <c r="H129" s="420"/>
      <c r="I129" s="177"/>
      <c r="J129" s="172"/>
    </row>
    <row r="130" spans="1:10" ht="22.5" customHeight="1">
      <c r="A130" s="172"/>
      <c r="B130" s="152"/>
      <c r="C130" s="152"/>
      <c r="D130" s="170"/>
      <c r="E130" s="170"/>
      <c r="F130" s="170"/>
      <c r="G130" s="171"/>
      <c r="H130" s="420"/>
      <c r="I130" s="177"/>
      <c r="J130" s="172"/>
    </row>
    <row r="131" spans="1:10" ht="22.5" customHeight="1">
      <c r="A131" s="172"/>
      <c r="B131" s="152"/>
      <c r="C131" s="152"/>
      <c r="D131" s="170"/>
      <c r="E131" s="170"/>
      <c r="F131" s="170"/>
      <c r="G131" s="171"/>
      <c r="H131" s="420"/>
      <c r="I131" s="152"/>
      <c r="J131" s="172"/>
    </row>
    <row r="132" spans="1:10" ht="11.25">
      <c r="A132" s="172"/>
      <c r="B132" s="152"/>
      <c r="C132" s="152"/>
      <c r="D132" s="170"/>
      <c r="E132" s="170"/>
      <c r="F132" s="170"/>
      <c r="G132" s="171"/>
      <c r="H132" s="420"/>
      <c r="I132" s="152"/>
      <c r="J132" s="172"/>
    </row>
    <row r="133" spans="1:10" ht="11.25">
      <c r="A133" s="172"/>
      <c r="B133" s="152"/>
      <c r="C133" s="152"/>
      <c r="D133" s="170"/>
      <c r="E133" s="170"/>
      <c r="F133" s="170"/>
      <c r="G133" s="171"/>
      <c r="H133" s="420"/>
      <c r="I133" s="152"/>
      <c r="J133" s="172"/>
    </row>
    <row r="134" spans="1:10" ht="11.25">
      <c r="A134" s="172"/>
      <c r="B134" s="152"/>
      <c r="C134" s="152"/>
      <c r="D134" s="170"/>
      <c r="E134" s="170"/>
      <c r="F134" s="170"/>
      <c r="G134" s="171"/>
      <c r="H134" s="420"/>
      <c r="I134" s="152"/>
      <c r="J134" s="172"/>
    </row>
    <row r="135" spans="1:10" ht="11.25">
      <c r="A135" s="172"/>
      <c r="B135" s="152"/>
      <c r="C135" s="152"/>
      <c r="D135" s="170"/>
      <c r="E135" s="170"/>
      <c r="F135" s="170"/>
      <c r="G135" s="171"/>
      <c r="H135" s="420"/>
      <c r="I135" s="152"/>
      <c r="J135" s="172"/>
    </row>
    <row r="136" spans="1:10" ht="11.25">
      <c r="A136" s="172"/>
      <c r="B136" s="152"/>
      <c r="C136" s="152"/>
      <c r="D136" s="170"/>
      <c r="E136" s="170"/>
      <c r="F136" s="170"/>
      <c r="G136" s="171"/>
      <c r="H136" s="420"/>
      <c r="I136" s="177"/>
      <c r="J136" s="172"/>
    </row>
    <row r="137" spans="1:10" ht="11.25">
      <c r="A137" s="172"/>
      <c r="B137" s="152"/>
      <c r="C137" s="152"/>
      <c r="D137" s="170"/>
      <c r="E137" s="170"/>
      <c r="F137" s="170"/>
      <c r="G137" s="171"/>
      <c r="H137" s="420"/>
      <c r="I137" s="177"/>
      <c r="J137" s="172"/>
    </row>
    <row r="138" spans="1:10" ht="11.25">
      <c r="A138" s="172"/>
      <c r="B138" s="152"/>
      <c r="C138" s="152"/>
      <c r="D138" s="170"/>
      <c r="E138" s="170"/>
      <c r="F138" s="170"/>
      <c r="G138" s="171"/>
      <c r="H138" s="420"/>
      <c r="I138" s="177"/>
      <c r="J138" s="172"/>
    </row>
    <row r="139" spans="1:10" ht="11.25">
      <c r="A139" s="172"/>
      <c r="B139" s="152"/>
      <c r="C139" s="152"/>
      <c r="D139" s="170"/>
      <c r="E139" s="170"/>
      <c r="F139" s="170"/>
      <c r="G139" s="171"/>
      <c r="H139" s="420"/>
      <c r="I139" s="177"/>
      <c r="J139" s="172"/>
    </row>
    <row r="140" spans="1:10" ht="45.75" customHeight="1">
      <c r="A140" s="172"/>
      <c r="B140" s="152"/>
      <c r="C140" s="152"/>
      <c r="D140" s="170"/>
      <c r="E140" s="170"/>
      <c r="F140" s="170"/>
      <c r="G140" s="171"/>
      <c r="H140" s="420"/>
      <c r="I140" s="186"/>
      <c r="J140" s="172"/>
    </row>
    <row r="141" spans="1:10" ht="30.75" customHeight="1">
      <c r="A141" s="172"/>
      <c r="B141" s="152"/>
      <c r="C141" s="152"/>
      <c r="D141" s="170"/>
      <c r="E141" s="170"/>
      <c r="F141" s="170"/>
      <c r="G141" s="171"/>
      <c r="H141" s="420"/>
      <c r="I141" s="152"/>
      <c r="J141" s="172"/>
    </row>
    <row r="142" spans="1:10" ht="33.75" hidden="1">
      <c r="A142" s="167">
        <v>139</v>
      </c>
      <c r="B142" s="152" t="s">
        <v>270</v>
      </c>
      <c r="C142" s="152" t="s">
        <v>271</v>
      </c>
      <c r="D142" s="152" t="s">
        <v>60</v>
      </c>
      <c r="F142" s="170"/>
      <c r="G142" s="171"/>
      <c r="H142" s="171"/>
      <c r="I142" s="152" t="s">
        <v>272</v>
      </c>
      <c r="J142" s="172" t="s">
        <v>8</v>
      </c>
    </row>
    <row r="143" spans="1:10" ht="23.25" hidden="1" thickBot="1">
      <c r="A143" s="167">
        <v>140</v>
      </c>
      <c r="B143" s="152" t="s">
        <v>273</v>
      </c>
      <c r="C143" s="152" t="s">
        <v>274</v>
      </c>
      <c r="D143" s="152" t="s">
        <v>60</v>
      </c>
      <c r="E143" s="218"/>
      <c r="F143" s="170"/>
      <c r="G143" s="171"/>
      <c r="H143" s="171"/>
      <c r="I143" s="218" t="s">
        <v>275</v>
      </c>
      <c r="J143" s="172" t="s">
        <v>8</v>
      </c>
    </row>
    <row r="144" spans="1:10" ht="34.5" hidden="1" thickBot="1">
      <c r="A144" s="167">
        <v>141</v>
      </c>
      <c r="B144" s="152" t="s">
        <v>276</v>
      </c>
      <c r="C144" s="152" t="s">
        <v>277</v>
      </c>
      <c r="D144" s="152" t="s">
        <v>60</v>
      </c>
      <c r="E144" s="219"/>
      <c r="F144" s="170"/>
      <c r="G144" s="171"/>
      <c r="H144" s="171"/>
      <c r="I144" s="219" t="s">
        <v>278</v>
      </c>
      <c r="J144" s="172" t="s">
        <v>8</v>
      </c>
    </row>
    <row r="145" spans="1:10" ht="23.25" hidden="1" thickBot="1">
      <c r="A145" s="167">
        <v>142</v>
      </c>
      <c r="B145" s="152" t="s">
        <v>279</v>
      </c>
      <c r="C145" s="152" t="s">
        <v>280</v>
      </c>
      <c r="D145" s="152" t="s">
        <v>61</v>
      </c>
      <c r="E145" s="219"/>
      <c r="F145" s="170"/>
      <c r="G145" s="171"/>
      <c r="H145" s="171"/>
      <c r="I145" s="219" t="s">
        <v>281</v>
      </c>
      <c r="J145" s="172" t="s">
        <v>8</v>
      </c>
    </row>
    <row r="146" spans="1:10" ht="12" hidden="1" thickBot="1">
      <c r="A146" s="167">
        <v>143</v>
      </c>
      <c r="B146" s="152" t="s">
        <v>282</v>
      </c>
      <c r="C146" s="152" t="s">
        <v>283</v>
      </c>
      <c r="D146" s="152" t="s">
        <v>60</v>
      </c>
      <c r="E146" s="219"/>
      <c r="F146" s="170"/>
      <c r="G146" s="171"/>
      <c r="H146" s="171"/>
      <c r="I146" s="219" t="s">
        <v>284</v>
      </c>
      <c r="J146" s="172" t="s">
        <v>8</v>
      </c>
    </row>
    <row r="147" spans="1:10" ht="23.25" hidden="1" thickBot="1">
      <c r="A147" s="167">
        <v>144</v>
      </c>
      <c r="B147" s="152" t="s">
        <v>285</v>
      </c>
      <c r="C147" s="152" t="s">
        <v>286</v>
      </c>
      <c r="D147" s="152" t="s">
        <v>61</v>
      </c>
      <c r="E147" s="219"/>
      <c r="F147" s="170"/>
      <c r="G147" s="171"/>
      <c r="H147" s="171"/>
      <c r="I147" s="219" t="s">
        <v>287</v>
      </c>
      <c r="J147" s="172" t="s">
        <v>8</v>
      </c>
    </row>
    <row r="148" spans="1:10" ht="23.25" hidden="1" thickBot="1">
      <c r="A148" s="167">
        <v>145</v>
      </c>
      <c r="B148" s="152" t="s">
        <v>288</v>
      </c>
      <c r="C148" s="152" t="s">
        <v>289</v>
      </c>
      <c r="D148" s="152" t="s">
        <v>61</v>
      </c>
      <c r="E148" s="219"/>
      <c r="F148" s="170"/>
      <c r="G148" s="171"/>
      <c r="H148" s="171"/>
      <c r="I148" s="219" t="s">
        <v>281</v>
      </c>
      <c r="J148" s="172" t="s">
        <v>8</v>
      </c>
    </row>
    <row r="149" spans="1:10" ht="23.25" hidden="1" thickBot="1">
      <c r="A149" s="167">
        <v>146</v>
      </c>
      <c r="B149" s="152" t="s">
        <v>290</v>
      </c>
      <c r="C149" s="152" t="s">
        <v>291</v>
      </c>
      <c r="D149" s="152" t="s">
        <v>60</v>
      </c>
      <c r="E149" s="219"/>
      <c r="F149" s="170"/>
      <c r="G149" s="171"/>
      <c r="H149" s="171"/>
      <c r="I149" s="219" t="s">
        <v>281</v>
      </c>
      <c r="J149" s="172" t="s">
        <v>8</v>
      </c>
    </row>
    <row r="150" spans="1:10" ht="23.25" hidden="1" thickBot="1">
      <c r="A150" s="167">
        <v>147</v>
      </c>
      <c r="B150" s="152" t="s">
        <v>292</v>
      </c>
      <c r="C150" s="152" t="s">
        <v>293</v>
      </c>
      <c r="D150" s="152" t="s">
        <v>60</v>
      </c>
      <c r="E150" s="219"/>
      <c r="F150" s="170"/>
      <c r="G150" s="171"/>
      <c r="H150" s="171"/>
      <c r="I150" s="219" t="s">
        <v>284</v>
      </c>
      <c r="J150" s="172" t="s">
        <v>8</v>
      </c>
    </row>
    <row r="151" spans="1:10" ht="34.5" hidden="1" thickBot="1">
      <c r="A151" s="167">
        <v>148</v>
      </c>
      <c r="B151" s="152" t="s">
        <v>294</v>
      </c>
      <c r="C151" s="152" t="s">
        <v>295</v>
      </c>
      <c r="D151" s="152" t="s">
        <v>61</v>
      </c>
      <c r="E151" s="219"/>
      <c r="F151" s="170"/>
      <c r="G151" s="171"/>
      <c r="H151" s="171"/>
      <c r="I151" s="219" t="s">
        <v>281</v>
      </c>
      <c r="J151" s="172" t="s">
        <v>8</v>
      </c>
    </row>
    <row r="152" spans="1:10" ht="23.25" hidden="1" thickBot="1">
      <c r="A152" s="167">
        <v>149</v>
      </c>
      <c r="B152" s="152" t="s">
        <v>296</v>
      </c>
      <c r="C152" s="152" t="s">
        <v>297</v>
      </c>
      <c r="D152" s="152" t="s">
        <v>60</v>
      </c>
      <c r="E152" s="219"/>
      <c r="F152" s="170"/>
      <c r="G152" s="171"/>
      <c r="H152" s="171"/>
      <c r="I152" s="219" t="s">
        <v>281</v>
      </c>
      <c r="J152" s="172" t="s">
        <v>8</v>
      </c>
    </row>
    <row r="153" spans="1:10" ht="23.25" hidden="1" thickBot="1">
      <c r="A153" s="167">
        <v>150</v>
      </c>
      <c r="B153" s="152" t="s">
        <v>269</v>
      </c>
      <c r="C153" s="152" t="s">
        <v>298</v>
      </c>
      <c r="D153" s="152" t="s">
        <v>60</v>
      </c>
      <c r="E153" s="219"/>
      <c r="F153" s="170"/>
      <c r="G153" s="171"/>
      <c r="H153" s="171"/>
      <c r="I153" s="219" t="s">
        <v>299</v>
      </c>
      <c r="J153" s="172" t="s">
        <v>8</v>
      </c>
    </row>
    <row r="154" spans="1:10" ht="13.5" hidden="1" customHeight="1" thickBot="1">
      <c r="A154" s="167">
        <v>151</v>
      </c>
      <c r="B154" s="152" t="s">
        <v>300</v>
      </c>
      <c r="C154" s="152" t="s">
        <v>301</v>
      </c>
      <c r="D154" s="152" t="s">
        <v>60</v>
      </c>
      <c r="E154" s="219"/>
      <c r="F154" s="170"/>
      <c r="G154" s="171"/>
      <c r="H154" s="171"/>
      <c r="I154" s="219" t="s">
        <v>302</v>
      </c>
      <c r="J154" s="172" t="s">
        <v>8</v>
      </c>
    </row>
    <row r="155" spans="1:10" ht="34.5" hidden="1" thickBot="1">
      <c r="A155" s="167">
        <v>152</v>
      </c>
      <c r="B155" s="152" t="s">
        <v>303</v>
      </c>
      <c r="C155" s="152" t="s">
        <v>304</v>
      </c>
      <c r="D155" s="152" t="s">
        <v>60</v>
      </c>
      <c r="E155" s="219"/>
      <c r="F155" s="170"/>
      <c r="G155" s="171"/>
      <c r="H155" s="171"/>
      <c r="I155" s="219" t="s">
        <v>305</v>
      </c>
      <c r="J155" s="172" t="s">
        <v>8</v>
      </c>
    </row>
    <row r="156" spans="1:10" ht="23.25" hidden="1" thickBot="1">
      <c r="A156" s="167">
        <v>153</v>
      </c>
      <c r="B156" s="152" t="s">
        <v>306</v>
      </c>
      <c r="C156" s="152" t="s">
        <v>307</v>
      </c>
      <c r="D156" s="152" t="s">
        <v>308</v>
      </c>
      <c r="E156" s="219"/>
      <c r="F156" s="170"/>
      <c r="G156" s="171"/>
      <c r="H156" s="171"/>
      <c r="I156" s="219" t="s">
        <v>309</v>
      </c>
      <c r="J156" s="172" t="s">
        <v>8</v>
      </c>
    </row>
    <row r="157" spans="1:10" ht="12" hidden="1" thickBot="1">
      <c r="A157" s="167">
        <v>154</v>
      </c>
      <c r="B157" s="152" t="s">
        <v>310</v>
      </c>
      <c r="C157" s="152" t="s">
        <v>311</v>
      </c>
      <c r="D157" s="152" t="s">
        <v>308</v>
      </c>
      <c r="E157" s="219"/>
      <c r="F157" s="170"/>
      <c r="G157" s="171"/>
      <c r="H157" s="171"/>
      <c r="I157" s="219" t="s">
        <v>312</v>
      </c>
      <c r="J157" s="172" t="s">
        <v>8</v>
      </c>
    </row>
    <row r="158" spans="1:10" ht="11.25">
      <c r="A158" s="167"/>
      <c r="B158" s="152"/>
      <c r="C158" s="152"/>
      <c r="D158" s="152"/>
      <c r="E158" s="152"/>
      <c r="F158" s="152"/>
      <c r="G158" s="152"/>
      <c r="H158" s="152"/>
      <c r="I158" s="152"/>
      <c r="J158" s="172"/>
    </row>
    <row r="159" spans="1:10" ht="11.25">
      <c r="A159" s="167"/>
      <c r="B159" s="152"/>
      <c r="C159" s="152"/>
      <c r="D159" s="152"/>
      <c r="E159" s="152"/>
      <c r="F159" s="152"/>
      <c r="G159" s="152"/>
      <c r="H159" s="152"/>
      <c r="I159" s="152"/>
      <c r="J159" s="172"/>
    </row>
    <row r="160" spans="1:10" ht="116.25" customHeight="1">
      <c r="A160" s="167"/>
      <c r="B160" s="152"/>
      <c r="C160" s="152"/>
      <c r="D160" s="152"/>
      <c r="E160" s="152"/>
      <c r="F160" s="152"/>
      <c r="G160" s="152"/>
      <c r="H160" s="152"/>
      <c r="I160" s="152"/>
      <c r="J160" s="172"/>
    </row>
    <row r="161" spans="1:10" ht="11.25">
      <c r="A161" s="167"/>
      <c r="B161" s="152"/>
      <c r="C161" s="152"/>
      <c r="D161" s="152"/>
      <c r="E161" s="152"/>
      <c r="F161" s="152"/>
      <c r="G161" s="152"/>
      <c r="H161" s="152"/>
      <c r="I161" s="152"/>
      <c r="J161" s="172"/>
    </row>
    <row r="162" spans="1:10" ht="11.25">
      <c r="A162" s="167"/>
      <c r="B162" s="152"/>
      <c r="C162" s="152"/>
      <c r="D162" s="152"/>
      <c r="E162" s="152"/>
      <c r="F162" s="152"/>
      <c r="G162" s="152"/>
      <c r="H162" s="152"/>
      <c r="I162" s="152"/>
      <c r="J162" s="172"/>
    </row>
    <row r="163" spans="1:10" ht="11.25">
      <c r="A163" s="167"/>
      <c r="B163" s="152"/>
      <c r="C163" s="152"/>
      <c r="D163" s="152"/>
      <c r="E163" s="152"/>
      <c r="F163" s="152"/>
      <c r="G163" s="152"/>
      <c r="H163" s="152"/>
      <c r="I163" s="152"/>
      <c r="J163" s="172"/>
    </row>
    <row r="164" spans="1:10" ht="11.25">
      <c r="A164" s="167"/>
      <c r="B164" s="152"/>
      <c r="C164" s="152"/>
      <c r="D164" s="152"/>
      <c r="E164" s="152"/>
      <c r="F164" s="152"/>
      <c r="G164" s="152"/>
      <c r="H164" s="152"/>
      <c r="I164" s="152"/>
      <c r="J164" s="172"/>
    </row>
    <row r="165" spans="1:10" ht="11.25">
      <c r="A165" s="167"/>
      <c r="B165" s="152"/>
      <c r="C165" s="152"/>
      <c r="D165" s="152"/>
      <c r="E165" s="152"/>
      <c r="F165" s="152"/>
      <c r="G165" s="152"/>
      <c r="H165" s="152"/>
      <c r="I165" s="152"/>
      <c r="J165" s="172"/>
    </row>
    <row r="166" spans="1:10" ht="11.25">
      <c r="A166" s="152"/>
      <c r="B166" s="152"/>
      <c r="C166" s="152"/>
      <c r="D166" s="152"/>
      <c r="E166" s="152"/>
      <c r="F166" s="152"/>
      <c r="G166" s="152"/>
      <c r="H166" s="152"/>
      <c r="I166" s="152"/>
      <c r="J166" s="172"/>
    </row>
    <row r="167" spans="1:10" ht="56.25" hidden="1">
      <c r="A167" s="152">
        <v>164</v>
      </c>
      <c r="B167" s="152" t="s">
        <v>357</v>
      </c>
      <c r="C167" s="152" t="s">
        <v>375</v>
      </c>
      <c r="D167" s="152" t="s">
        <v>60</v>
      </c>
      <c r="E167" s="152"/>
      <c r="F167" s="152"/>
      <c r="G167" s="152"/>
      <c r="H167" s="152"/>
      <c r="I167" s="152" t="s">
        <v>412</v>
      </c>
      <c r="J167" s="152" t="s">
        <v>8</v>
      </c>
    </row>
    <row r="168" spans="1:10" ht="22.5" hidden="1">
      <c r="A168" s="152">
        <v>165</v>
      </c>
      <c r="B168" s="152" t="s">
        <v>358</v>
      </c>
      <c r="C168" s="152" t="s">
        <v>376</v>
      </c>
      <c r="D168" s="152" t="s">
        <v>60</v>
      </c>
      <c r="E168" s="152"/>
      <c r="F168" s="152"/>
      <c r="G168" s="152"/>
      <c r="H168" s="152"/>
      <c r="I168" s="152" t="s">
        <v>395</v>
      </c>
      <c r="J168" s="152" t="s">
        <v>8</v>
      </c>
    </row>
    <row r="169" spans="1:10" ht="67.5" hidden="1">
      <c r="A169" s="152">
        <v>166</v>
      </c>
      <c r="B169" s="152" t="s">
        <v>356</v>
      </c>
      <c r="C169" s="152" t="s">
        <v>377</v>
      </c>
      <c r="D169" s="152" t="s">
        <v>60</v>
      </c>
      <c r="E169" s="152"/>
      <c r="F169" s="152"/>
      <c r="G169" s="152"/>
      <c r="H169" s="152"/>
      <c r="I169" s="152" t="s">
        <v>413</v>
      </c>
      <c r="J169" s="152" t="s">
        <v>8</v>
      </c>
    </row>
    <row r="170" spans="1:10" ht="22.5" hidden="1">
      <c r="A170" s="152">
        <v>167</v>
      </c>
      <c r="B170" s="152" t="s">
        <v>359</v>
      </c>
      <c r="C170" s="152" t="s">
        <v>378</v>
      </c>
      <c r="D170" s="152" t="s">
        <v>60</v>
      </c>
      <c r="E170" s="152"/>
      <c r="F170" s="152"/>
      <c r="G170" s="152"/>
      <c r="H170" s="152"/>
      <c r="I170" s="152" t="s">
        <v>396</v>
      </c>
      <c r="J170" s="152" t="s">
        <v>8</v>
      </c>
    </row>
    <row r="171" spans="1:10" ht="22.5" hidden="1">
      <c r="A171" s="152">
        <v>168</v>
      </c>
      <c r="B171" s="152" t="s">
        <v>360</v>
      </c>
      <c r="C171" s="152" t="s">
        <v>379</v>
      </c>
      <c r="D171" s="152" t="s">
        <v>60</v>
      </c>
      <c r="E171" s="152"/>
      <c r="F171" s="152"/>
      <c r="G171" s="152"/>
      <c r="H171" s="152"/>
      <c r="I171" s="152" t="s">
        <v>397</v>
      </c>
      <c r="J171" s="152" t="s">
        <v>8</v>
      </c>
    </row>
    <row r="172" spans="1:10" ht="22.5" hidden="1">
      <c r="A172" s="152">
        <v>169</v>
      </c>
      <c r="B172" s="152" t="s">
        <v>361</v>
      </c>
      <c r="C172" s="152" t="s">
        <v>380</v>
      </c>
      <c r="D172" s="152" t="s">
        <v>60</v>
      </c>
      <c r="E172" s="152"/>
      <c r="F172" s="152"/>
      <c r="G172" s="152"/>
      <c r="H172" s="152"/>
      <c r="I172" s="152" t="s">
        <v>398</v>
      </c>
      <c r="J172" s="152" t="s">
        <v>8</v>
      </c>
    </row>
    <row r="173" spans="1:10" ht="33.75" hidden="1">
      <c r="A173" s="152">
        <v>170</v>
      </c>
      <c r="B173" s="152" t="s">
        <v>362</v>
      </c>
      <c r="C173" s="152" t="s">
        <v>381</v>
      </c>
      <c r="D173" s="152" t="s">
        <v>60</v>
      </c>
      <c r="E173" s="152"/>
      <c r="F173" s="152"/>
      <c r="G173" s="152"/>
      <c r="H173" s="152"/>
      <c r="I173" s="152" t="s">
        <v>399</v>
      </c>
      <c r="J173" s="152" t="s">
        <v>8</v>
      </c>
    </row>
    <row r="174" spans="1:10" ht="22.5" hidden="1">
      <c r="A174" s="152">
        <v>171</v>
      </c>
      <c r="B174" s="152" t="s">
        <v>363</v>
      </c>
      <c r="C174" s="152" t="s">
        <v>382</v>
      </c>
      <c r="D174" s="152" t="s">
        <v>60</v>
      </c>
      <c r="E174" s="152"/>
      <c r="F174" s="152"/>
      <c r="G174" s="152"/>
      <c r="H174" s="152"/>
      <c r="I174" s="152" t="s">
        <v>400</v>
      </c>
      <c r="J174" s="152" t="s">
        <v>8</v>
      </c>
    </row>
    <row r="175" spans="1:10" ht="33.75" hidden="1">
      <c r="A175" s="152">
        <v>172</v>
      </c>
      <c r="B175" s="152" t="s">
        <v>364</v>
      </c>
      <c r="C175" s="152" t="s">
        <v>383</v>
      </c>
      <c r="D175" s="152" t="s">
        <v>60</v>
      </c>
      <c r="E175" s="152"/>
      <c r="F175" s="152"/>
      <c r="G175" s="152"/>
      <c r="H175" s="152"/>
      <c r="I175" s="152" t="s">
        <v>401</v>
      </c>
      <c r="J175" s="152" t="s">
        <v>8</v>
      </c>
    </row>
    <row r="176" spans="1:10" ht="22.5" hidden="1">
      <c r="A176" s="152">
        <v>173</v>
      </c>
      <c r="B176" s="152" t="s">
        <v>365</v>
      </c>
      <c r="C176" s="152" t="s">
        <v>384</v>
      </c>
      <c r="D176" s="152" t="s">
        <v>60</v>
      </c>
      <c r="E176" s="152"/>
      <c r="F176" s="152"/>
      <c r="G176" s="152"/>
      <c r="H176" s="152"/>
      <c r="I176" s="152" t="s">
        <v>402</v>
      </c>
      <c r="J176" s="152" t="s">
        <v>8</v>
      </c>
    </row>
    <row r="177" spans="1:10" ht="33.75" hidden="1">
      <c r="A177" s="152">
        <v>174</v>
      </c>
      <c r="B177" s="152" t="s">
        <v>366</v>
      </c>
      <c r="C177" s="152" t="s">
        <v>385</v>
      </c>
      <c r="D177" s="152" t="s">
        <v>60</v>
      </c>
      <c r="E177" s="152"/>
      <c r="F177" s="152"/>
      <c r="G177" s="152"/>
      <c r="H177" s="152"/>
      <c r="I177" s="152" t="s">
        <v>403</v>
      </c>
      <c r="J177" s="152" t="s">
        <v>8</v>
      </c>
    </row>
    <row r="178" spans="1:10" ht="11.25" hidden="1">
      <c r="A178" s="152">
        <v>175</v>
      </c>
      <c r="B178" s="152" t="s">
        <v>367</v>
      </c>
      <c r="C178" s="152" t="s">
        <v>386</v>
      </c>
      <c r="D178" s="152" t="s">
        <v>60</v>
      </c>
      <c r="E178" s="152"/>
      <c r="F178" s="152"/>
      <c r="G178" s="152"/>
      <c r="H178" s="152"/>
      <c r="I178" s="152" t="s">
        <v>404</v>
      </c>
      <c r="J178" s="152" t="s">
        <v>8</v>
      </c>
    </row>
    <row r="179" spans="1:10" ht="33.75" hidden="1">
      <c r="A179" s="152">
        <v>176</v>
      </c>
      <c r="B179" s="152" t="s">
        <v>368</v>
      </c>
      <c r="C179" s="152" t="s">
        <v>387</v>
      </c>
      <c r="D179" s="152" t="s">
        <v>394</v>
      </c>
      <c r="E179" s="152"/>
      <c r="F179" s="152"/>
      <c r="G179" s="152"/>
      <c r="H179" s="152"/>
      <c r="I179" s="152" t="s">
        <v>405</v>
      </c>
      <c r="J179" s="152" t="s">
        <v>8</v>
      </c>
    </row>
    <row r="180" spans="1:10" ht="33.75" hidden="1">
      <c r="A180" s="152">
        <v>177</v>
      </c>
      <c r="B180" s="152" t="s">
        <v>369</v>
      </c>
      <c r="C180" s="152" t="s">
        <v>388</v>
      </c>
      <c r="D180" s="152" t="s">
        <v>60</v>
      </c>
      <c r="E180" s="152"/>
      <c r="F180" s="152"/>
      <c r="G180" s="152"/>
      <c r="H180" s="152"/>
      <c r="I180" s="152" t="s">
        <v>406</v>
      </c>
      <c r="J180" s="152" t="s">
        <v>8</v>
      </c>
    </row>
    <row r="181" spans="1:10" ht="22.5" hidden="1" customHeight="1">
      <c r="A181" s="152">
        <v>178</v>
      </c>
      <c r="B181" s="152" t="s">
        <v>370</v>
      </c>
      <c r="C181" s="152" t="s">
        <v>389</v>
      </c>
      <c r="D181" s="152" t="s">
        <v>60</v>
      </c>
      <c r="E181" s="152"/>
      <c r="F181" s="152"/>
      <c r="G181" s="152"/>
      <c r="H181" s="152"/>
      <c r="I181" s="152" t="s">
        <v>407</v>
      </c>
      <c r="J181" s="152" t="s">
        <v>8</v>
      </c>
    </row>
    <row r="182" spans="1:10" ht="12" hidden="1" customHeight="1">
      <c r="A182" s="152">
        <v>179</v>
      </c>
      <c r="B182" s="152" t="s">
        <v>371</v>
      </c>
      <c r="C182" s="152" t="s">
        <v>390</v>
      </c>
      <c r="D182" s="152" t="s">
        <v>60</v>
      </c>
      <c r="E182" s="152"/>
      <c r="F182" s="152"/>
      <c r="G182" s="152"/>
      <c r="H182" s="152"/>
      <c r="I182" s="152" t="s">
        <v>408</v>
      </c>
      <c r="J182" s="152" t="s">
        <v>8</v>
      </c>
    </row>
    <row r="183" spans="1:10" ht="22.5" hidden="1">
      <c r="A183" s="152">
        <v>180</v>
      </c>
      <c r="B183" s="152" t="s">
        <v>372</v>
      </c>
      <c r="C183" s="152" t="s">
        <v>391</v>
      </c>
      <c r="D183" s="152" t="s">
        <v>60</v>
      </c>
      <c r="E183" s="152"/>
      <c r="F183" s="152"/>
      <c r="G183" s="152"/>
      <c r="H183" s="152"/>
      <c r="I183" s="152" t="s">
        <v>409</v>
      </c>
      <c r="J183" s="152" t="s">
        <v>8</v>
      </c>
    </row>
    <row r="184" spans="1:10" ht="11.25" hidden="1">
      <c r="A184" s="152">
        <v>181</v>
      </c>
      <c r="B184" s="152" t="s">
        <v>373</v>
      </c>
      <c r="C184" s="152" t="s">
        <v>392</v>
      </c>
      <c r="D184" s="152" t="s">
        <v>60</v>
      </c>
      <c r="E184" s="152"/>
      <c r="F184" s="152"/>
      <c r="G184" s="152"/>
      <c r="H184" s="152"/>
      <c r="I184" s="152" t="s">
        <v>410</v>
      </c>
      <c r="J184" s="152" t="s">
        <v>8</v>
      </c>
    </row>
    <row r="185" spans="1:10" ht="22.5" hidden="1">
      <c r="A185" s="152">
        <v>182</v>
      </c>
      <c r="B185" s="152" t="s">
        <v>374</v>
      </c>
      <c r="C185" s="152" t="s">
        <v>393</v>
      </c>
      <c r="D185" s="152" t="s">
        <v>60</v>
      </c>
      <c r="E185" s="152"/>
      <c r="F185" s="152"/>
      <c r="G185" s="152"/>
      <c r="H185" s="152"/>
      <c r="I185" s="152" t="s">
        <v>411</v>
      </c>
      <c r="J185" s="152" t="s">
        <v>8</v>
      </c>
    </row>
    <row r="186" spans="1:10" ht="11.25">
      <c r="A186" s="152"/>
      <c r="B186" s="327"/>
      <c r="C186" s="327"/>
      <c r="D186" s="327"/>
      <c r="E186" s="327"/>
      <c r="F186" s="170"/>
      <c r="G186" s="328"/>
      <c r="H186" s="328"/>
      <c r="I186" s="152"/>
      <c r="J186" s="172"/>
    </row>
    <row r="187" spans="1:10" ht="11.25">
      <c r="A187" s="152"/>
      <c r="B187" s="327"/>
      <c r="C187" s="327"/>
      <c r="D187" s="327"/>
      <c r="E187" s="327"/>
      <c r="F187" s="170"/>
      <c r="G187" s="328"/>
      <c r="H187" s="328"/>
      <c r="I187" s="152"/>
      <c r="J187" s="172"/>
    </row>
    <row r="188" spans="1:10" ht="11.25">
      <c r="A188" s="152"/>
      <c r="B188" s="327"/>
      <c r="C188" s="327"/>
      <c r="D188" s="327"/>
      <c r="E188" s="327"/>
      <c r="F188" s="170"/>
      <c r="G188" s="328"/>
      <c r="H188" s="328"/>
      <c r="I188" s="152"/>
      <c r="J188" s="172"/>
    </row>
    <row r="189" spans="1:10" ht="11.25">
      <c r="A189" s="152"/>
      <c r="B189" s="327"/>
      <c r="C189" s="327"/>
      <c r="D189" s="327"/>
      <c r="E189" s="327"/>
      <c r="F189" s="170"/>
      <c r="G189" s="328"/>
      <c r="H189" s="328"/>
      <c r="I189" s="152"/>
      <c r="J189" s="172"/>
    </row>
    <row r="190" spans="1:10" ht="11.25">
      <c r="A190" s="152"/>
      <c r="B190" s="327"/>
      <c r="C190" s="327"/>
      <c r="D190" s="327"/>
      <c r="E190" s="327"/>
      <c r="F190" s="170"/>
      <c r="G190" s="328"/>
      <c r="H190" s="328"/>
      <c r="I190" s="152"/>
      <c r="J190" s="172"/>
    </row>
    <row r="191" spans="1:10" ht="11.25">
      <c r="A191" s="152"/>
      <c r="B191" s="327"/>
      <c r="C191" s="327"/>
      <c r="D191" s="327"/>
      <c r="E191" s="327"/>
      <c r="F191" s="170"/>
      <c r="G191" s="328"/>
      <c r="H191" s="328"/>
      <c r="I191" s="152"/>
      <c r="J191" s="172"/>
    </row>
    <row r="192" spans="1:10" ht="11.25">
      <c r="A192" s="152"/>
      <c r="B192" s="327"/>
      <c r="C192" s="327"/>
      <c r="D192" s="327"/>
      <c r="E192" s="327"/>
      <c r="F192" s="170"/>
      <c r="G192" s="328"/>
      <c r="H192" s="328"/>
      <c r="I192" s="152"/>
      <c r="J192" s="172"/>
    </row>
    <row r="193" spans="1:10" ht="11.25">
      <c r="A193" s="152"/>
      <c r="B193" s="327"/>
      <c r="C193" s="327"/>
      <c r="D193" s="327"/>
      <c r="E193" s="327"/>
      <c r="F193" s="170"/>
      <c r="G193" s="328"/>
      <c r="H193" s="328"/>
      <c r="I193" s="152"/>
      <c r="J193" s="172"/>
    </row>
    <row r="194" spans="1:10" ht="11.25">
      <c r="A194" s="152"/>
      <c r="B194" s="327"/>
      <c r="C194" s="327"/>
      <c r="D194" s="327"/>
      <c r="E194" s="327"/>
      <c r="F194" s="170"/>
      <c r="G194" s="328"/>
      <c r="H194" s="328"/>
      <c r="I194" s="152"/>
      <c r="J194" s="172"/>
    </row>
    <row r="195" spans="1:10" ht="11.25">
      <c r="A195" s="152"/>
      <c r="B195" s="327"/>
      <c r="C195" s="327"/>
      <c r="D195" s="327"/>
      <c r="E195" s="327"/>
      <c r="F195" s="170"/>
      <c r="G195" s="328"/>
      <c r="H195" s="328"/>
      <c r="I195" s="152"/>
      <c r="J195" s="172"/>
    </row>
    <row r="196" spans="1:10" ht="11.25" hidden="1">
      <c r="A196" s="152"/>
      <c r="B196" s="152"/>
      <c r="C196" s="152"/>
      <c r="D196" s="152"/>
      <c r="E196" s="152"/>
      <c r="F196" s="152"/>
      <c r="G196" s="152"/>
      <c r="H196" s="152"/>
      <c r="I196" s="152"/>
      <c r="J196" s="172"/>
    </row>
    <row r="197" spans="1:10" ht="11.25" hidden="1">
      <c r="A197" s="152"/>
      <c r="B197" s="152"/>
      <c r="C197" s="152"/>
      <c r="D197" s="152"/>
      <c r="E197" s="152"/>
      <c r="F197" s="152"/>
      <c r="G197" s="152"/>
      <c r="H197" s="152"/>
      <c r="I197" s="152"/>
      <c r="J197" s="172"/>
    </row>
    <row r="198" spans="1:10" ht="11.25" hidden="1">
      <c r="A198" s="152"/>
      <c r="B198" s="152"/>
      <c r="C198" s="152"/>
      <c r="D198" s="152"/>
      <c r="E198" s="152"/>
      <c r="F198" s="152"/>
      <c r="G198" s="152"/>
      <c r="H198" s="152"/>
      <c r="I198" s="152"/>
      <c r="J198" s="172"/>
    </row>
    <row r="199" spans="1:10" ht="11.25" hidden="1">
      <c r="A199" s="152"/>
      <c r="B199" s="152"/>
      <c r="C199" s="152"/>
      <c r="D199" s="152"/>
      <c r="E199" s="152"/>
      <c r="F199" s="152"/>
      <c r="G199" s="152"/>
      <c r="H199" s="152"/>
      <c r="I199" s="152"/>
      <c r="J199" s="172"/>
    </row>
    <row r="200" spans="1:10" ht="11.25" hidden="1">
      <c r="A200" s="152"/>
      <c r="B200" s="152"/>
      <c r="C200" s="152"/>
      <c r="D200" s="152"/>
      <c r="E200" s="152"/>
      <c r="F200" s="152"/>
      <c r="G200" s="152"/>
      <c r="H200" s="152"/>
      <c r="I200" s="152"/>
      <c r="J200" s="172"/>
    </row>
    <row r="201" spans="1:10" ht="11.25" hidden="1">
      <c r="A201" s="152"/>
      <c r="B201" s="152"/>
      <c r="C201" s="152"/>
      <c r="D201" s="152"/>
      <c r="E201" s="152"/>
      <c r="F201" s="152"/>
      <c r="G201" s="152"/>
      <c r="H201" s="152"/>
      <c r="I201" s="152"/>
      <c r="J201" s="172"/>
    </row>
    <row r="202" spans="1:10" ht="11.25" hidden="1">
      <c r="A202" s="152"/>
      <c r="B202" s="152"/>
      <c r="C202" s="152"/>
      <c r="D202" s="152"/>
      <c r="E202" s="152"/>
      <c r="F202" s="152"/>
      <c r="G202" s="152"/>
      <c r="H202" s="152"/>
      <c r="I202" s="152"/>
      <c r="J202" s="172"/>
    </row>
    <row r="203" spans="1:10" ht="11.25" hidden="1">
      <c r="A203" s="152"/>
      <c r="B203" s="152"/>
      <c r="C203" s="152"/>
      <c r="D203" s="152"/>
      <c r="E203" s="152"/>
      <c r="F203" s="152"/>
      <c r="G203" s="152"/>
      <c r="H203" s="152"/>
      <c r="I203" s="152"/>
      <c r="J203" s="172"/>
    </row>
    <row r="204" spans="1:10" ht="11.25" hidden="1">
      <c r="A204" s="152"/>
      <c r="B204" s="152"/>
      <c r="C204" s="152"/>
      <c r="D204" s="152"/>
      <c r="E204" s="152"/>
      <c r="F204" s="152"/>
      <c r="G204" s="152"/>
      <c r="H204" s="152"/>
      <c r="I204" s="152"/>
      <c r="J204" s="172"/>
    </row>
    <row r="205" spans="1:10" ht="11.25" hidden="1">
      <c r="A205" s="152"/>
      <c r="B205" s="152"/>
      <c r="C205" s="152"/>
      <c r="D205" s="152"/>
      <c r="E205" s="152"/>
      <c r="F205" s="152"/>
      <c r="G205" s="152"/>
      <c r="H205" s="152"/>
      <c r="I205" s="177"/>
      <c r="J205" s="172"/>
    </row>
    <row r="206" spans="1:10" ht="11.25" hidden="1">
      <c r="A206" s="152"/>
      <c r="B206" s="152"/>
      <c r="C206" s="152"/>
      <c r="D206" s="152"/>
      <c r="E206" s="152"/>
      <c r="F206" s="152"/>
      <c r="G206" s="152"/>
      <c r="H206" s="152"/>
      <c r="I206" s="177"/>
      <c r="J206" s="172"/>
    </row>
    <row r="207" spans="1:10" ht="11.25" hidden="1">
      <c r="A207" s="152"/>
      <c r="B207" s="152"/>
      <c r="C207" s="152"/>
      <c r="D207" s="152"/>
      <c r="E207" s="152"/>
      <c r="F207" s="152"/>
      <c r="G207" s="152"/>
      <c r="H207" s="152"/>
      <c r="I207" s="177"/>
      <c r="J207" s="172"/>
    </row>
    <row r="208" spans="1:10" ht="11.25" hidden="1">
      <c r="A208" s="152"/>
      <c r="B208" s="152"/>
      <c r="C208" s="152"/>
      <c r="D208" s="152"/>
      <c r="E208" s="152"/>
      <c r="F208" s="152"/>
      <c r="G208" s="152"/>
      <c r="H208" s="152"/>
      <c r="I208" s="152"/>
      <c r="J208" s="172"/>
    </row>
    <row r="209" spans="1:10" ht="11.25" hidden="1">
      <c r="A209" s="152"/>
      <c r="B209" s="152"/>
      <c r="C209" s="152"/>
      <c r="D209" s="152"/>
      <c r="E209" s="152"/>
      <c r="F209" s="152"/>
      <c r="G209" s="152"/>
      <c r="H209" s="152"/>
      <c r="I209" s="152"/>
      <c r="J209" s="172"/>
    </row>
    <row r="210" spans="1:10" ht="11.25" hidden="1">
      <c r="A210" s="152"/>
      <c r="B210" s="152"/>
      <c r="C210" s="152"/>
      <c r="D210" s="152"/>
      <c r="E210" s="152"/>
      <c r="F210" s="152"/>
      <c r="G210" s="152"/>
      <c r="H210" s="152"/>
      <c r="I210" s="177"/>
      <c r="J210" s="172"/>
    </row>
    <row r="211" spans="1:10" ht="11.25" hidden="1">
      <c r="A211" s="152"/>
      <c r="B211" s="152"/>
      <c r="C211" s="152"/>
      <c r="D211" s="152"/>
      <c r="E211" s="152"/>
      <c r="F211" s="152"/>
      <c r="G211" s="152"/>
      <c r="H211" s="152"/>
      <c r="I211" s="152"/>
      <c r="J211" s="172"/>
    </row>
    <row r="212" spans="1:10" ht="11.25" hidden="1">
      <c r="A212" s="152"/>
      <c r="B212" s="152"/>
      <c r="C212" s="152"/>
      <c r="D212" s="152"/>
      <c r="E212" s="152"/>
      <c r="F212" s="152"/>
      <c r="G212" s="152"/>
      <c r="H212" s="152"/>
      <c r="I212" s="177"/>
      <c r="J212" s="172"/>
    </row>
    <row r="213" spans="1:10" ht="11.25" hidden="1">
      <c r="A213" s="152"/>
      <c r="B213" s="152"/>
      <c r="C213" s="152"/>
      <c r="D213" s="152"/>
      <c r="E213" s="152"/>
      <c r="F213" s="152"/>
      <c r="G213" s="152"/>
      <c r="H213" s="152"/>
      <c r="I213" s="177"/>
      <c r="J213" s="172"/>
    </row>
    <row r="214" spans="1:10" ht="11.25" hidden="1">
      <c r="A214" s="152"/>
      <c r="B214" s="152"/>
      <c r="C214" s="152"/>
      <c r="D214" s="152"/>
      <c r="E214" s="152"/>
      <c r="F214" s="152"/>
      <c r="G214" s="152"/>
      <c r="H214" s="152"/>
      <c r="I214" s="177"/>
      <c r="J214" s="172"/>
    </row>
    <row r="215" spans="1:10" ht="11.25" hidden="1">
      <c r="A215" s="152"/>
      <c r="B215" s="152"/>
      <c r="C215" s="152"/>
      <c r="D215" s="152"/>
      <c r="E215" s="152"/>
      <c r="F215" s="152"/>
      <c r="G215" s="152"/>
      <c r="H215" s="152"/>
      <c r="I215" s="177"/>
      <c r="J215" s="172"/>
    </row>
    <row r="216" spans="1:10" ht="11.25" hidden="1">
      <c r="A216" s="152"/>
      <c r="B216" s="152"/>
      <c r="C216" s="152"/>
      <c r="D216" s="152"/>
      <c r="E216" s="152"/>
      <c r="F216" s="152"/>
      <c r="G216" s="152"/>
      <c r="H216" s="152"/>
      <c r="I216" s="152"/>
      <c r="J216" s="172"/>
    </row>
    <row r="217" spans="1:10" ht="11.25" hidden="1">
      <c r="A217" s="152"/>
      <c r="B217" s="152"/>
      <c r="C217" s="152"/>
      <c r="D217" s="152"/>
      <c r="E217" s="152"/>
      <c r="F217" s="152"/>
      <c r="G217" s="152"/>
      <c r="H217" s="152"/>
      <c r="I217" s="177"/>
      <c r="J217" s="172"/>
    </row>
    <row r="218" spans="1:10" ht="11.25" hidden="1">
      <c r="A218" s="152"/>
      <c r="B218" s="152"/>
      <c r="C218" s="152"/>
      <c r="D218" s="152"/>
      <c r="E218" s="152"/>
      <c r="F218" s="152"/>
      <c r="G218" s="152"/>
      <c r="H218" s="152"/>
      <c r="I218" s="177"/>
      <c r="J218" s="172"/>
    </row>
    <row r="219" spans="1:10" ht="11.25" hidden="1">
      <c r="A219" s="152"/>
      <c r="B219" s="152"/>
      <c r="C219" s="152"/>
      <c r="D219" s="152"/>
      <c r="E219" s="152"/>
      <c r="F219" s="152"/>
      <c r="G219" s="152"/>
      <c r="H219" s="152"/>
      <c r="I219" s="152"/>
      <c r="J219" s="172"/>
    </row>
    <row r="220" spans="1:10" ht="11.25" hidden="1">
      <c r="A220" s="152"/>
      <c r="B220" s="152"/>
      <c r="C220" s="152"/>
      <c r="D220" s="152"/>
      <c r="E220" s="152"/>
      <c r="F220" s="152"/>
      <c r="G220" s="152"/>
      <c r="H220" s="152"/>
      <c r="I220" s="177"/>
      <c r="J220" s="172"/>
    </row>
    <row r="221" spans="1:10" ht="11.25" hidden="1">
      <c r="A221" s="152"/>
      <c r="B221" s="152"/>
      <c r="C221" s="152"/>
      <c r="D221" s="152"/>
      <c r="E221" s="152"/>
      <c r="F221" s="152"/>
      <c r="G221" s="152"/>
      <c r="H221" s="152"/>
      <c r="I221" s="152"/>
      <c r="J221" s="172"/>
    </row>
    <row r="222" spans="1:10" ht="11.25" hidden="1">
      <c r="A222" s="152"/>
      <c r="B222" s="152"/>
      <c r="C222" s="152"/>
      <c r="D222" s="152"/>
      <c r="E222" s="152"/>
      <c r="F222" s="152"/>
      <c r="G222" s="152"/>
      <c r="H222" s="152"/>
      <c r="I222" s="152"/>
      <c r="J222" s="172"/>
    </row>
    <row r="223" spans="1:10" ht="11.25" hidden="1">
      <c r="A223" s="152"/>
      <c r="B223" s="152"/>
      <c r="C223" s="152"/>
      <c r="D223" s="152"/>
      <c r="E223" s="152"/>
      <c r="F223" s="152"/>
      <c r="G223" s="152"/>
      <c r="H223" s="152"/>
      <c r="I223" s="152"/>
      <c r="J223" s="172"/>
    </row>
    <row r="224" spans="1:10" ht="11.25" hidden="1">
      <c r="A224" s="152"/>
      <c r="B224" s="152"/>
      <c r="C224" s="152"/>
      <c r="D224" s="152"/>
      <c r="E224" s="152"/>
      <c r="F224" s="152"/>
      <c r="G224" s="152"/>
      <c r="H224" s="152"/>
      <c r="I224" s="152"/>
      <c r="J224" s="172"/>
    </row>
    <row r="225" spans="1:10" ht="11.25" hidden="1">
      <c r="A225" s="152"/>
      <c r="B225" s="152"/>
      <c r="C225" s="152"/>
      <c r="D225" s="152"/>
      <c r="E225" s="152"/>
      <c r="F225" s="152"/>
      <c r="G225" s="152"/>
      <c r="H225" s="152"/>
      <c r="I225" s="152"/>
      <c r="J225" s="172"/>
    </row>
    <row r="226" spans="1:10" ht="11.25" hidden="1">
      <c r="A226" s="152"/>
      <c r="B226" s="152"/>
      <c r="C226" s="152"/>
      <c r="D226" s="152"/>
      <c r="E226" s="152"/>
      <c r="F226" s="152"/>
      <c r="G226" s="152"/>
      <c r="H226" s="152"/>
      <c r="I226" s="177"/>
      <c r="J226" s="172"/>
    </row>
    <row r="227" spans="1:10" ht="11.25" hidden="1">
      <c r="A227" s="152"/>
      <c r="B227" s="152"/>
      <c r="C227" s="152"/>
      <c r="D227" s="152"/>
      <c r="E227" s="152"/>
      <c r="F227" s="152"/>
      <c r="G227" s="152"/>
      <c r="H227" s="152"/>
      <c r="I227" s="177"/>
      <c r="J227" s="172"/>
    </row>
    <row r="228" spans="1:10" ht="11.25" hidden="1">
      <c r="A228" s="152"/>
      <c r="B228" s="152"/>
      <c r="C228" s="152"/>
      <c r="D228" s="152"/>
      <c r="E228" s="152"/>
      <c r="F228" s="152"/>
      <c r="G228" s="152"/>
      <c r="H228" s="152"/>
      <c r="I228" s="177"/>
      <c r="J228" s="172"/>
    </row>
    <row r="229" spans="1:10" ht="11.25" hidden="1">
      <c r="A229" s="152"/>
      <c r="B229" s="152"/>
      <c r="C229" s="152"/>
      <c r="D229" s="152"/>
      <c r="E229" s="152"/>
      <c r="F229" s="152"/>
      <c r="G229" s="152"/>
      <c r="H229" s="152"/>
      <c r="I229" s="177"/>
      <c r="J229" s="172"/>
    </row>
    <row r="230" spans="1:10" ht="11.25" hidden="1">
      <c r="A230" s="152"/>
      <c r="B230" s="152"/>
      <c r="C230" s="152"/>
      <c r="D230" s="152"/>
      <c r="E230" s="152"/>
      <c r="F230" s="152"/>
      <c r="G230" s="152"/>
      <c r="H230" s="152"/>
      <c r="I230" s="177"/>
      <c r="J230" s="172"/>
    </row>
    <row r="231" spans="1:10" ht="11.25" hidden="1">
      <c r="A231" s="152"/>
      <c r="B231" s="152"/>
      <c r="C231" s="152"/>
      <c r="D231" s="152"/>
      <c r="E231" s="152"/>
      <c r="F231" s="152"/>
      <c r="G231" s="152"/>
      <c r="H231" s="152"/>
      <c r="I231" s="152"/>
      <c r="J231" s="172"/>
    </row>
    <row r="232" spans="1:10" ht="11.25" hidden="1">
      <c r="A232" s="152"/>
      <c r="B232" s="152"/>
      <c r="C232" s="152"/>
      <c r="D232" s="152"/>
      <c r="E232" s="152"/>
      <c r="F232" s="152"/>
      <c r="G232" s="152"/>
      <c r="H232" s="152"/>
      <c r="I232" s="177"/>
      <c r="J232" s="172"/>
    </row>
    <row r="233" spans="1:10" ht="11.25" hidden="1">
      <c r="A233" s="152"/>
      <c r="B233" s="152"/>
      <c r="C233" s="152"/>
      <c r="D233" s="152"/>
      <c r="E233" s="152"/>
      <c r="F233" s="152"/>
      <c r="G233" s="152"/>
      <c r="H233" s="152"/>
      <c r="I233" s="177"/>
      <c r="J233" s="172"/>
    </row>
    <row r="234" spans="1:10" ht="11.25" hidden="1">
      <c r="A234" s="152"/>
      <c r="B234" s="152"/>
      <c r="C234" s="152"/>
      <c r="D234" s="152"/>
      <c r="E234" s="152"/>
      <c r="F234" s="152"/>
      <c r="G234" s="152"/>
      <c r="H234" s="152"/>
      <c r="I234" s="177"/>
      <c r="J234" s="172"/>
    </row>
    <row r="235" spans="1:10" ht="11.25" hidden="1">
      <c r="A235" s="152"/>
      <c r="B235" s="152"/>
      <c r="C235" s="152"/>
      <c r="D235" s="152"/>
      <c r="E235" s="152"/>
      <c r="F235" s="152"/>
      <c r="G235" s="152"/>
      <c r="H235" s="152"/>
      <c r="I235" s="177"/>
      <c r="J235" s="172"/>
    </row>
    <row r="236" spans="1:10" ht="11.25" hidden="1">
      <c r="A236" s="152"/>
      <c r="B236" s="152"/>
      <c r="C236" s="152"/>
      <c r="D236" s="152"/>
      <c r="E236" s="152"/>
      <c r="F236" s="152"/>
      <c r="G236" s="152"/>
      <c r="H236" s="152"/>
      <c r="I236" s="177"/>
      <c r="J236" s="172"/>
    </row>
    <row r="237" spans="1:10" ht="11.25" hidden="1">
      <c r="A237" s="152"/>
      <c r="B237" s="152"/>
      <c r="C237" s="152"/>
      <c r="D237" s="152"/>
      <c r="E237" s="152"/>
      <c r="F237" s="152"/>
      <c r="G237" s="152"/>
      <c r="H237" s="152"/>
      <c r="I237" s="177"/>
      <c r="J237" s="172"/>
    </row>
    <row r="238" spans="1:10" ht="11.25" hidden="1">
      <c r="A238" s="152"/>
      <c r="B238" s="152"/>
      <c r="C238" s="152"/>
      <c r="D238" s="152"/>
      <c r="E238" s="152"/>
      <c r="F238" s="152"/>
      <c r="G238" s="152"/>
      <c r="H238" s="152"/>
      <c r="I238" s="177"/>
      <c r="J238" s="172"/>
    </row>
    <row r="239" spans="1:10" ht="11.25" hidden="1">
      <c r="A239" s="152"/>
      <c r="B239" s="152"/>
      <c r="C239" s="152"/>
      <c r="D239" s="152"/>
      <c r="E239" s="152"/>
      <c r="F239" s="152"/>
      <c r="G239" s="152"/>
      <c r="H239" s="152"/>
      <c r="I239" s="152"/>
      <c r="J239" s="172"/>
    </row>
    <row r="240" spans="1:10" ht="11.25" hidden="1">
      <c r="A240" s="152"/>
      <c r="B240" s="152"/>
      <c r="C240" s="152"/>
      <c r="D240" s="152"/>
      <c r="E240" s="152"/>
      <c r="F240" s="152"/>
      <c r="G240" s="152"/>
      <c r="H240" s="152"/>
      <c r="I240" s="152"/>
      <c r="J240" s="172"/>
    </row>
    <row r="241" spans="1:10" ht="11.25" hidden="1">
      <c r="A241" s="152"/>
      <c r="B241" s="152"/>
      <c r="C241" s="152"/>
      <c r="D241" s="152"/>
      <c r="E241" s="152"/>
      <c r="F241" s="152"/>
      <c r="G241" s="152"/>
      <c r="H241" s="152"/>
      <c r="I241" s="152"/>
      <c r="J241" s="172"/>
    </row>
    <row r="242" spans="1:10" ht="11.25" hidden="1">
      <c r="A242" s="152"/>
      <c r="B242" s="152"/>
      <c r="C242" s="152"/>
      <c r="D242" s="152"/>
      <c r="E242" s="152"/>
      <c r="F242" s="152"/>
      <c r="G242" s="152"/>
      <c r="H242" s="152"/>
      <c r="I242" s="152"/>
      <c r="J242" s="172"/>
    </row>
    <row r="243" spans="1:10" ht="11.25" hidden="1">
      <c r="A243" s="152"/>
      <c r="B243" s="152"/>
      <c r="C243" s="152"/>
      <c r="D243" s="152"/>
      <c r="E243" s="152"/>
      <c r="F243" s="152"/>
      <c r="G243" s="152"/>
      <c r="H243" s="152"/>
      <c r="I243" s="177"/>
      <c r="J243" s="172"/>
    </row>
    <row r="244" spans="1:10" ht="11.25" hidden="1">
      <c r="A244" s="152"/>
      <c r="B244" s="152"/>
      <c r="C244" s="152"/>
      <c r="D244" s="152"/>
      <c r="E244" s="152"/>
      <c r="F244" s="152"/>
      <c r="G244" s="152"/>
      <c r="H244" s="152"/>
      <c r="I244" s="177"/>
      <c r="J244" s="172"/>
    </row>
    <row r="245" spans="1:10" ht="11.25" hidden="1">
      <c r="A245" s="152"/>
      <c r="B245" s="152"/>
      <c r="C245" s="152"/>
      <c r="D245" s="152"/>
      <c r="E245" s="152"/>
      <c r="F245" s="152"/>
      <c r="G245" s="152"/>
      <c r="H245" s="152"/>
      <c r="I245" s="177"/>
      <c r="J245" s="172"/>
    </row>
    <row r="246" spans="1:10" ht="11.25" hidden="1">
      <c r="A246" s="152"/>
      <c r="B246" s="152"/>
      <c r="C246" s="152"/>
      <c r="D246" s="152"/>
      <c r="E246" s="152"/>
      <c r="F246" s="152"/>
      <c r="G246" s="152"/>
      <c r="H246" s="152"/>
      <c r="I246" s="177"/>
      <c r="J246" s="172"/>
    </row>
    <row r="247" spans="1:10" ht="11.25" hidden="1">
      <c r="A247" s="152"/>
      <c r="B247" s="152"/>
      <c r="C247" s="152"/>
      <c r="D247" s="152"/>
      <c r="E247" s="152"/>
      <c r="F247" s="152"/>
      <c r="G247" s="152"/>
      <c r="H247" s="152"/>
      <c r="I247" s="177"/>
      <c r="J247" s="172"/>
    </row>
    <row r="248" spans="1:10" ht="11.25" hidden="1">
      <c r="A248" s="152"/>
      <c r="B248" s="152"/>
      <c r="C248" s="152"/>
      <c r="D248" s="152"/>
      <c r="E248" s="152"/>
      <c r="F248" s="152"/>
      <c r="G248" s="152"/>
      <c r="H248" s="152"/>
      <c r="I248" s="177"/>
      <c r="J248" s="172"/>
    </row>
    <row r="249" spans="1:10" ht="11.25" hidden="1">
      <c r="A249" s="152"/>
      <c r="B249" s="152"/>
      <c r="C249" s="152"/>
      <c r="D249" s="152"/>
      <c r="E249" s="152"/>
      <c r="F249" s="152"/>
      <c r="G249" s="152"/>
      <c r="H249" s="152"/>
      <c r="I249" s="152"/>
      <c r="J249" s="172"/>
    </row>
    <row r="250" spans="1:10" ht="11.25" hidden="1">
      <c r="A250" s="152"/>
      <c r="B250" s="152"/>
      <c r="C250" s="152"/>
      <c r="D250" s="152"/>
      <c r="E250" s="152"/>
      <c r="F250" s="152"/>
      <c r="G250" s="152"/>
      <c r="H250" s="152"/>
      <c r="I250" s="152"/>
      <c r="J250" s="172"/>
    </row>
    <row r="251" spans="1:10" ht="11.25" hidden="1">
      <c r="A251" s="152"/>
      <c r="B251" s="152"/>
      <c r="C251" s="152"/>
      <c r="D251" s="152"/>
      <c r="E251" s="152"/>
      <c r="F251" s="152"/>
      <c r="G251" s="152"/>
      <c r="H251" s="152"/>
      <c r="I251" s="152"/>
      <c r="J251" s="172"/>
    </row>
    <row r="252" spans="1:10" ht="11.25" hidden="1">
      <c r="A252" s="152"/>
      <c r="B252" s="152"/>
      <c r="C252" s="152"/>
      <c r="D252" s="152"/>
      <c r="E252" s="152"/>
      <c r="F252" s="152"/>
      <c r="G252" s="152"/>
      <c r="H252" s="152"/>
      <c r="I252" s="152"/>
      <c r="J252" s="172"/>
    </row>
    <row r="253" spans="1:10" ht="11.25" hidden="1">
      <c r="A253" s="152"/>
      <c r="B253" s="152"/>
      <c r="C253" s="152"/>
      <c r="D253" s="152"/>
      <c r="E253" s="152"/>
      <c r="F253" s="152"/>
      <c r="G253" s="152"/>
      <c r="H253" s="152"/>
      <c r="I253" s="152"/>
      <c r="J253" s="172"/>
    </row>
    <row r="254" spans="1:10" ht="11.25" hidden="1">
      <c r="A254" s="152"/>
      <c r="B254" s="152"/>
      <c r="C254" s="152"/>
      <c r="D254" s="152"/>
      <c r="E254" s="152"/>
      <c r="F254" s="152"/>
      <c r="G254" s="152"/>
      <c r="H254" s="152"/>
      <c r="I254" s="152"/>
      <c r="J254" s="172"/>
    </row>
    <row r="255" spans="1:10" ht="11.25" hidden="1">
      <c r="A255" s="152"/>
      <c r="B255" s="152"/>
      <c r="C255" s="152"/>
      <c r="D255" s="152"/>
      <c r="E255" s="152"/>
      <c r="F255" s="152"/>
      <c r="G255" s="152"/>
      <c r="H255" s="152"/>
      <c r="I255" s="152"/>
      <c r="J255" s="172"/>
    </row>
    <row r="256" spans="1:10" ht="11.25" hidden="1">
      <c r="A256" s="152"/>
      <c r="B256" s="152"/>
      <c r="C256" s="152"/>
      <c r="D256" s="152"/>
      <c r="E256" s="152"/>
      <c r="F256" s="152"/>
      <c r="G256" s="152"/>
      <c r="H256" s="152"/>
      <c r="I256" s="152"/>
      <c r="J256" s="172"/>
    </row>
    <row r="257" spans="1:10" ht="11.25" hidden="1">
      <c r="A257" s="152"/>
      <c r="B257" s="152"/>
      <c r="C257" s="152"/>
      <c r="D257" s="152"/>
      <c r="E257" s="152"/>
      <c r="F257" s="152"/>
      <c r="G257" s="152"/>
      <c r="H257" s="152"/>
      <c r="I257" s="152"/>
      <c r="J257" s="172"/>
    </row>
    <row r="258" spans="1:10" ht="5.25" hidden="1" customHeight="1">
      <c r="A258" s="152"/>
      <c r="B258" s="152"/>
      <c r="C258" s="152"/>
      <c r="D258" s="152"/>
      <c r="E258" s="152"/>
      <c r="F258" s="152"/>
      <c r="G258" s="152"/>
      <c r="H258" s="152"/>
      <c r="I258" s="152"/>
      <c r="J258" s="172"/>
    </row>
    <row r="259" spans="1:10" ht="11.25" hidden="1">
      <c r="A259" s="152"/>
      <c r="B259" s="152"/>
      <c r="C259" s="152"/>
      <c r="D259" s="152"/>
      <c r="E259" s="152"/>
      <c r="F259" s="152"/>
      <c r="G259" s="152"/>
      <c r="H259" s="152"/>
      <c r="I259" s="152"/>
      <c r="J259" s="172"/>
    </row>
    <row r="260" spans="1:10" ht="11.25" hidden="1">
      <c r="A260" s="152"/>
      <c r="B260" s="152"/>
      <c r="C260" s="152"/>
      <c r="D260" s="152"/>
      <c r="E260" s="152"/>
      <c r="F260" s="152"/>
      <c r="G260" s="152"/>
      <c r="H260" s="152"/>
      <c r="I260" s="152"/>
      <c r="J260" s="172"/>
    </row>
    <row r="261" spans="1:10" ht="42" hidden="1" customHeight="1">
      <c r="A261" s="152"/>
      <c r="B261" s="152"/>
      <c r="C261" s="152"/>
      <c r="D261" s="152"/>
      <c r="E261" s="152"/>
      <c r="F261" s="152"/>
      <c r="G261" s="152"/>
      <c r="H261" s="152"/>
      <c r="I261" s="152"/>
      <c r="J261" s="172"/>
    </row>
    <row r="262" spans="1:10" ht="11.25" hidden="1">
      <c r="A262" s="152"/>
      <c r="B262" s="152"/>
      <c r="C262" s="152"/>
      <c r="D262" s="152"/>
      <c r="E262" s="152"/>
      <c r="F262" s="152"/>
      <c r="G262" s="152"/>
      <c r="H262" s="152"/>
      <c r="I262" s="152"/>
      <c r="J262" s="172"/>
    </row>
    <row r="263" spans="1:10" ht="11.25" hidden="1">
      <c r="A263" s="152"/>
      <c r="B263" s="152"/>
      <c r="C263" s="152"/>
      <c r="D263" s="152"/>
      <c r="E263" s="152"/>
      <c r="F263" s="152"/>
      <c r="G263" s="152"/>
      <c r="H263" s="152"/>
      <c r="I263" s="152"/>
      <c r="J263" s="172"/>
    </row>
    <row r="264" spans="1:10" ht="11.25" hidden="1">
      <c r="A264" s="152"/>
      <c r="B264" s="152"/>
      <c r="C264" s="152"/>
      <c r="D264" s="152"/>
      <c r="E264" s="152"/>
      <c r="F264" s="152"/>
      <c r="G264" s="152"/>
      <c r="H264" s="152"/>
      <c r="I264" s="152"/>
      <c r="J264" s="172"/>
    </row>
    <row r="265" spans="1:10" ht="11.25" hidden="1">
      <c r="A265" s="152"/>
      <c r="B265" s="152"/>
      <c r="C265" s="152"/>
      <c r="D265" s="152"/>
      <c r="E265" s="152"/>
      <c r="F265" s="152"/>
      <c r="G265" s="152"/>
      <c r="H265" s="152"/>
      <c r="I265" s="152"/>
      <c r="J265" s="172"/>
    </row>
    <row r="266" spans="1:10" ht="11.25" hidden="1">
      <c r="A266" s="152"/>
      <c r="B266" s="152"/>
      <c r="C266" s="152"/>
      <c r="D266" s="152"/>
      <c r="E266" s="152"/>
      <c r="F266" s="152"/>
      <c r="G266" s="152"/>
      <c r="H266" s="152"/>
      <c r="I266" s="152"/>
      <c r="J266" s="172"/>
    </row>
    <row r="267" spans="1:10" ht="11.25" hidden="1">
      <c r="A267" s="152"/>
      <c r="B267" s="152"/>
      <c r="C267" s="152"/>
      <c r="D267" s="152"/>
      <c r="E267" s="152"/>
      <c r="F267" s="152"/>
      <c r="G267" s="152"/>
      <c r="H267" s="152"/>
      <c r="I267" s="152"/>
      <c r="J267" s="172"/>
    </row>
    <row r="268" spans="1:10" ht="14.25" hidden="1" customHeight="1">
      <c r="A268" s="152"/>
      <c r="B268" s="152"/>
      <c r="C268" s="152"/>
      <c r="D268" s="152"/>
      <c r="E268" s="152"/>
      <c r="F268" s="152"/>
      <c r="G268" s="152"/>
      <c r="H268" s="152"/>
      <c r="I268" s="152"/>
      <c r="J268" s="172"/>
    </row>
    <row r="269" spans="1:10" ht="11.25" hidden="1">
      <c r="A269" s="152"/>
      <c r="B269" s="152"/>
      <c r="C269" s="152"/>
      <c r="D269" s="152"/>
      <c r="E269" s="152"/>
      <c r="F269" s="152"/>
      <c r="G269" s="152"/>
      <c r="H269" s="152"/>
      <c r="I269" s="152"/>
      <c r="J269" s="172"/>
    </row>
    <row r="270" spans="1:10" ht="11.25" hidden="1">
      <c r="A270" s="152"/>
      <c r="B270" s="152"/>
      <c r="C270" s="152"/>
      <c r="D270" s="152"/>
      <c r="E270" s="152"/>
      <c r="F270" s="152"/>
      <c r="G270" s="152"/>
      <c r="H270" s="152"/>
      <c r="I270" s="152"/>
      <c r="J270" s="172"/>
    </row>
    <row r="271" spans="1:10" ht="11.25" hidden="1">
      <c r="A271" s="152"/>
      <c r="B271" s="152"/>
      <c r="C271" s="152"/>
      <c r="D271" s="152"/>
      <c r="E271" s="152"/>
      <c r="F271" s="152"/>
      <c r="G271" s="152"/>
      <c r="H271" s="152"/>
      <c r="I271" s="152"/>
      <c r="J271" s="172"/>
    </row>
    <row r="272" spans="1:10" ht="11.25" hidden="1">
      <c r="A272" s="152"/>
      <c r="B272" s="152"/>
      <c r="C272" s="152"/>
      <c r="D272" s="152"/>
      <c r="E272" s="152"/>
      <c r="F272" s="152"/>
      <c r="G272" s="152"/>
      <c r="H272" s="152"/>
      <c r="I272" s="152"/>
      <c r="J272" s="172"/>
    </row>
    <row r="273" spans="1:10" ht="11.25" hidden="1">
      <c r="A273" s="152"/>
      <c r="B273" s="152"/>
      <c r="C273" s="152"/>
      <c r="D273" s="152"/>
      <c r="E273" s="152"/>
      <c r="F273" s="152"/>
      <c r="G273" s="152"/>
      <c r="H273" s="152"/>
      <c r="I273" s="152"/>
      <c r="J273" s="172"/>
    </row>
    <row r="274" spans="1:10" ht="11.25" hidden="1">
      <c r="A274" s="152"/>
      <c r="B274" s="152"/>
      <c r="C274" s="152"/>
      <c r="D274" s="152"/>
      <c r="E274" s="152"/>
      <c r="F274" s="152"/>
      <c r="G274" s="152"/>
      <c r="H274" s="152"/>
      <c r="I274" s="152"/>
      <c r="J274" s="172"/>
    </row>
    <row r="275" spans="1:10" ht="11.25" hidden="1">
      <c r="A275" s="152"/>
      <c r="B275" s="152"/>
      <c r="C275" s="152"/>
      <c r="D275" s="152"/>
      <c r="E275" s="152"/>
      <c r="F275" s="152"/>
      <c r="G275" s="152"/>
      <c r="H275" s="152"/>
      <c r="I275" s="152"/>
      <c r="J275" s="172"/>
    </row>
    <row r="276" spans="1:10" ht="11.25" hidden="1">
      <c r="A276" s="152"/>
      <c r="B276" s="152"/>
      <c r="C276" s="152"/>
      <c r="D276" s="152"/>
      <c r="E276" s="152"/>
      <c r="F276" s="152"/>
      <c r="G276" s="152"/>
      <c r="H276" s="152"/>
      <c r="I276" s="152"/>
      <c r="J276" s="172"/>
    </row>
    <row r="277" spans="1:10" ht="11.25" hidden="1">
      <c r="A277" s="152"/>
      <c r="B277" s="152"/>
      <c r="C277" s="152"/>
      <c r="D277" s="152"/>
      <c r="E277" s="152"/>
      <c r="F277" s="152"/>
      <c r="G277" s="152"/>
      <c r="H277" s="152"/>
      <c r="I277" s="152"/>
      <c r="J277" s="172"/>
    </row>
    <row r="278" spans="1:10" ht="11.25" hidden="1">
      <c r="A278" s="152"/>
      <c r="B278" s="152"/>
      <c r="C278" s="152"/>
      <c r="D278" s="152"/>
      <c r="E278" s="152"/>
      <c r="F278" s="152"/>
      <c r="G278" s="152"/>
      <c r="H278" s="152"/>
      <c r="I278" s="152"/>
      <c r="J278" s="172"/>
    </row>
    <row r="279" spans="1:10" ht="11.25" hidden="1">
      <c r="A279" s="152"/>
      <c r="B279" s="152"/>
      <c r="C279" s="152"/>
      <c r="D279" s="152"/>
      <c r="E279" s="152"/>
      <c r="F279" s="152"/>
      <c r="G279" s="152"/>
      <c r="H279" s="152"/>
      <c r="I279" s="152"/>
      <c r="J279" s="172"/>
    </row>
    <row r="280" spans="1:10" ht="11.25" hidden="1">
      <c r="A280" s="152"/>
      <c r="B280" s="152"/>
      <c r="C280" s="152"/>
      <c r="D280" s="152"/>
      <c r="E280" s="152"/>
      <c r="F280" s="152"/>
      <c r="G280" s="152"/>
      <c r="H280" s="152"/>
      <c r="I280" s="152"/>
      <c r="J280" s="172"/>
    </row>
    <row r="281" spans="1:10" ht="11.25" hidden="1">
      <c r="A281" s="152"/>
      <c r="B281" s="152"/>
      <c r="C281" s="152"/>
      <c r="D281" s="152"/>
      <c r="E281" s="152"/>
      <c r="F281" s="152"/>
      <c r="G281" s="152"/>
      <c r="H281" s="152"/>
      <c r="I281" s="152"/>
      <c r="J281" s="172"/>
    </row>
    <row r="282" spans="1:10" ht="11.25" hidden="1">
      <c r="A282" s="152"/>
      <c r="B282" s="152"/>
      <c r="C282" s="152"/>
      <c r="D282" s="152"/>
      <c r="E282" s="152"/>
      <c r="F282" s="152"/>
      <c r="G282" s="152"/>
      <c r="H282" s="152"/>
      <c r="I282" s="152"/>
      <c r="J282" s="172"/>
    </row>
    <row r="283" spans="1:10" ht="11.25" hidden="1">
      <c r="A283" s="152"/>
      <c r="B283" s="152"/>
      <c r="C283" s="152"/>
      <c r="D283" s="152"/>
      <c r="E283" s="152"/>
      <c r="F283" s="152"/>
      <c r="G283" s="152"/>
      <c r="H283" s="152"/>
      <c r="I283" s="152"/>
      <c r="J283" s="172"/>
    </row>
    <row r="284" spans="1:10" ht="11.25" hidden="1">
      <c r="A284" s="152"/>
      <c r="B284" s="152"/>
      <c r="C284" s="152"/>
      <c r="D284" s="152"/>
      <c r="E284" s="152"/>
      <c r="F284" s="152"/>
      <c r="G284" s="152"/>
      <c r="H284" s="152"/>
      <c r="I284" s="152"/>
      <c r="J284" s="172"/>
    </row>
    <row r="285" spans="1:10" ht="11.25" hidden="1">
      <c r="A285" s="152"/>
      <c r="B285" s="152"/>
      <c r="C285" s="152"/>
      <c r="D285" s="152"/>
      <c r="E285" s="152"/>
      <c r="F285" s="152"/>
      <c r="G285" s="152"/>
      <c r="H285" s="152"/>
      <c r="I285" s="152"/>
      <c r="J285" s="172"/>
    </row>
    <row r="286" spans="1:10" ht="11.25" hidden="1">
      <c r="A286" s="152"/>
      <c r="B286" s="152"/>
      <c r="C286" s="152"/>
      <c r="D286" s="152"/>
      <c r="E286" s="152"/>
      <c r="F286" s="152"/>
      <c r="G286" s="152"/>
      <c r="H286" s="152"/>
      <c r="I286" s="152"/>
      <c r="J286" s="172"/>
    </row>
    <row r="287" spans="1:10" ht="11.25" hidden="1">
      <c r="A287" s="152"/>
      <c r="B287" s="152"/>
      <c r="C287" s="152"/>
      <c r="D287" s="152"/>
      <c r="E287" s="152"/>
      <c r="F287" s="152"/>
      <c r="G287" s="152"/>
      <c r="H287" s="152"/>
      <c r="I287" s="152"/>
      <c r="J287" s="172"/>
    </row>
    <row r="288" spans="1:10" ht="11.25" hidden="1">
      <c r="A288" s="152"/>
      <c r="B288" s="152"/>
      <c r="C288" s="152"/>
      <c r="D288" s="152"/>
      <c r="E288" s="152"/>
      <c r="F288" s="152"/>
      <c r="G288" s="152"/>
      <c r="H288" s="152"/>
      <c r="I288" s="152"/>
      <c r="J288" s="172"/>
    </row>
    <row r="289" spans="1:10" ht="11.25" hidden="1">
      <c r="A289" s="152"/>
      <c r="B289" s="152"/>
      <c r="C289" s="152"/>
      <c r="D289" s="152"/>
      <c r="E289" s="152"/>
      <c r="F289" s="152"/>
      <c r="G289" s="152"/>
      <c r="H289" s="152"/>
      <c r="I289" s="152"/>
      <c r="J289" s="172"/>
    </row>
    <row r="290" spans="1:10" ht="11.25" hidden="1">
      <c r="A290" s="152"/>
      <c r="B290" s="152"/>
      <c r="C290" s="152"/>
      <c r="D290" s="152"/>
      <c r="E290" s="152"/>
      <c r="F290" s="152"/>
      <c r="G290" s="152"/>
      <c r="H290" s="152"/>
      <c r="I290" s="152"/>
      <c r="J290" s="172"/>
    </row>
    <row r="291" spans="1:10" ht="11.25" hidden="1">
      <c r="A291" s="152"/>
      <c r="B291" s="152"/>
      <c r="C291" s="152"/>
      <c r="D291" s="152"/>
      <c r="E291" s="152"/>
      <c r="F291" s="152"/>
      <c r="G291" s="152"/>
      <c r="H291" s="152"/>
      <c r="I291" s="152"/>
      <c r="J291" s="172"/>
    </row>
    <row r="292" spans="1:10" ht="11.25" hidden="1">
      <c r="A292" s="152"/>
      <c r="B292" s="152"/>
      <c r="C292" s="152"/>
      <c r="D292" s="152"/>
      <c r="E292" s="152"/>
      <c r="F292" s="152"/>
      <c r="G292" s="152"/>
      <c r="H292" s="152"/>
      <c r="I292" s="152"/>
      <c r="J292" s="172"/>
    </row>
    <row r="293" spans="1:10" ht="11.25" hidden="1">
      <c r="A293" s="152"/>
      <c r="B293" s="152"/>
      <c r="C293" s="152"/>
      <c r="D293" s="152"/>
      <c r="E293" s="152"/>
      <c r="F293" s="152"/>
      <c r="G293" s="152"/>
      <c r="H293" s="152"/>
      <c r="I293" s="152"/>
      <c r="J293" s="172"/>
    </row>
    <row r="294" spans="1:10" ht="11.25" hidden="1">
      <c r="A294" s="152"/>
      <c r="B294" s="152"/>
      <c r="C294" s="152"/>
      <c r="D294" s="152"/>
      <c r="E294" s="152"/>
      <c r="F294" s="152"/>
      <c r="G294" s="152"/>
      <c r="H294" s="152"/>
      <c r="I294" s="152"/>
      <c r="J294" s="172"/>
    </row>
    <row r="295" spans="1:10" ht="11.25" hidden="1">
      <c r="A295" s="152"/>
      <c r="B295" s="152"/>
      <c r="C295" s="152"/>
      <c r="D295" s="152"/>
      <c r="E295" s="152"/>
      <c r="F295" s="152"/>
      <c r="G295" s="152"/>
      <c r="H295" s="152"/>
      <c r="I295" s="152"/>
      <c r="J295" s="172"/>
    </row>
    <row r="296" spans="1:10" ht="11.25" hidden="1">
      <c r="A296" s="152"/>
      <c r="B296" s="152"/>
      <c r="C296" s="152"/>
      <c r="D296" s="152"/>
      <c r="E296" s="152"/>
      <c r="F296" s="152"/>
      <c r="G296" s="152"/>
      <c r="H296" s="152"/>
      <c r="I296" s="152"/>
      <c r="J296" s="172"/>
    </row>
    <row r="297" spans="1:10" ht="11.25" hidden="1">
      <c r="A297" s="152"/>
      <c r="B297" s="152"/>
      <c r="C297" s="152"/>
      <c r="D297" s="152"/>
      <c r="E297" s="152"/>
      <c r="F297" s="152"/>
      <c r="G297" s="152"/>
      <c r="H297" s="152"/>
      <c r="I297" s="152"/>
      <c r="J297" s="172"/>
    </row>
    <row r="298" spans="1:10" ht="11.25" hidden="1">
      <c r="A298" s="152"/>
      <c r="B298" s="152"/>
      <c r="C298" s="152"/>
      <c r="D298" s="152"/>
      <c r="E298" s="152"/>
      <c r="F298" s="152"/>
      <c r="G298" s="152"/>
      <c r="H298" s="152"/>
      <c r="I298" s="152"/>
      <c r="J298" s="172"/>
    </row>
    <row r="299" spans="1:10" ht="11.25" hidden="1">
      <c r="A299" s="152"/>
      <c r="B299" s="152"/>
      <c r="C299" s="152"/>
      <c r="D299" s="152"/>
      <c r="E299" s="152"/>
      <c r="F299" s="152"/>
      <c r="G299" s="152"/>
      <c r="H299" s="152"/>
      <c r="I299" s="152"/>
      <c r="J299" s="172"/>
    </row>
    <row r="300" spans="1:10" ht="11.25" hidden="1">
      <c r="A300" s="152"/>
      <c r="B300" s="152"/>
      <c r="C300" s="152"/>
      <c r="D300" s="152"/>
      <c r="E300" s="152"/>
      <c r="F300" s="152"/>
      <c r="G300" s="152"/>
      <c r="H300" s="152"/>
      <c r="I300" s="152"/>
      <c r="J300" s="172"/>
    </row>
    <row r="301" spans="1:10" ht="11.25" hidden="1">
      <c r="A301" s="152"/>
      <c r="B301" s="152"/>
      <c r="C301" s="152"/>
      <c r="D301" s="152"/>
      <c r="E301" s="152"/>
      <c r="F301" s="152"/>
      <c r="G301" s="152"/>
      <c r="H301" s="152"/>
      <c r="I301" s="152"/>
      <c r="J301" s="172"/>
    </row>
    <row r="302" spans="1:10" ht="55.5" hidden="1" customHeight="1">
      <c r="A302" s="152"/>
      <c r="B302" s="152"/>
      <c r="C302" s="152"/>
      <c r="D302" s="152"/>
      <c r="E302" s="152"/>
      <c r="F302" s="152"/>
      <c r="G302" s="152"/>
      <c r="H302" s="152"/>
      <c r="I302" s="152"/>
      <c r="J302" s="172"/>
    </row>
    <row r="303" spans="1:10" ht="11.25" hidden="1">
      <c r="A303" s="152"/>
      <c r="B303" s="152"/>
      <c r="C303" s="152"/>
      <c r="D303" s="152"/>
      <c r="E303" s="152"/>
      <c r="F303" s="152"/>
      <c r="G303" s="152"/>
      <c r="H303" s="152"/>
      <c r="I303" s="152"/>
      <c r="J303" s="172"/>
    </row>
    <row r="304" spans="1:10" ht="37.5" hidden="1" customHeight="1">
      <c r="A304" s="152"/>
      <c r="B304" s="152"/>
      <c r="C304" s="152"/>
      <c r="D304" s="152"/>
      <c r="E304" s="152"/>
      <c r="F304" s="152"/>
      <c r="G304" s="152"/>
      <c r="H304" s="152"/>
      <c r="I304" s="152"/>
      <c r="J304" s="172"/>
    </row>
    <row r="305" spans="1:10" ht="38.1" hidden="1" customHeight="1">
      <c r="A305" s="152"/>
      <c r="B305" s="152"/>
      <c r="C305" s="152"/>
      <c r="D305" s="152"/>
      <c r="E305" s="152"/>
      <c r="F305" s="152"/>
      <c r="G305" s="152"/>
      <c r="H305" s="152"/>
      <c r="I305" s="152"/>
      <c r="J305" s="172"/>
    </row>
    <row r="306" spans="1:10" ht="33.75" hidden="1" customHeight="1">
      <c r="A306" s="152"/>
      <c r="B306" s="152"/>
      <c r="C306" s="152"/>
      <c r="D306" s="152"/>
      <c r="E306" s="152"/>
      <c r="F306" s="152"/>
      <c r="G306" s="152"/>
      <c r="H306" s="152"/>
      <c r="I306" s="152"/>
      <c r="J306" s="172"/>
    </row>
    <row r="307" spans="1:10" ht="11.25" hidden="1">
      <c r="A307" s="152"/>
      <c r="B307" s="152"/>
      <c r="C307" s="152"/>
      <c r="D307" s="152"/>
      <c r="E307" s="152"/>
      <c r="F307" s="152"/>
      <c r="G307" s="152"/>
      <c r="H307" s="152"/>
      <c r="I307" s="152"/>
      <c r="J307" s="172"/>
    </row>
    <row r="308" spans="1:10" ht="11.25" hidden="1">
      <c r="A308" s="152"/>
      <c r="B308" s="152"/>
      <c r="C308" s="152"/>
      <c r="D308" s="152"/>
      <c r="E308" s="152"/>
      <c r="F308" s="152"/>
      <c r="G308" s="152"/>
      <c r="H308" s="152"/>
      <c r="I308" s="152"/>
      <c r="J308" s="172"/>
    </row>
    <row r="309" spans="1:10" ht="11.25" hidden="1">
      <c r="A309" s="152"/>
      <c r="B309" s="152"/>
      <c r="C309" s="152"/>
      <c r="D309" s="152"/>
      <c r="E309" s="152"/>
      <c r="F309" s="152"/>
      <c r="G309" s="152"/>
      <c r="H309" s="152"/>
      <c r="I309" s="152"/>
      <c r="J309" s="172"/>
    </row>
    <row r="310" spans="1:10" ht="11.25" hidden="1">
      <c r="A310" s="152"/>
      <c r="B310" s="152"/>
      <c r="C310" s="152"/>
      <c r="D310" s="152"/>
      <c r="E310" s="152"/>
      <c r="F310" s="152"/>
      <c r="G310" s="152"/>
      <c r="H310" s="152"/>
      <c r="I310" s="152"/>
      <c r="J310" s="172"/>
    </row>
    <row r="311" spans="1:10" ht="29.25" hidden="1" customHeight="1">
      <c r="A311" s="152"/>
      <c r="B311" s="152"/>
      <c r="C311" s="152"/>
      <c r="D311" s="152"/>
      <c r="E311" s="152"/>
      <c r="F311" s="152"/>
      <c r="G311" s="152"/>
      <c r="H311" s="152"/>
      <c r="I311" s="152"/>
      <c r="J311" s="172"/>
    </row>
    <row r="312" spans="1:10" ht="25.5" hidden="1" customHeight="1">
      <c r="A312" s="152"/>
      <c r="B312" s="152"/>
      <c r="C312" s="152"/>
      <c r="D312" s="152"/>
      <c r="E312" s="152"/>
      <c r="F312" s="152"/>
      <c r="G312" s="152"/>
      <c r="H312" s="152"/>
      <c r="I312" s="152"/>
      <c r="J312" s="172"/>
    </row>
    <row r="313" spans="1:10" ht="25.5" hidden="1" customHeight="1">
      <c r="A313" s="152"/>
      <c r="B313" s="152"/>
      <c r="C313" s="152"/>
      <c r="D313" s="152"/>
      <c r="E313" s="152"/>
      <c r="F313" s="152"/>
      <c r="G313" s="152"/>
      <c r="H313" s="152"/>
      <c r="I313" s="152"/>
      <c r="J313" s="172"/>
    </row>
    <row r="314" spans="1:10" ht="11.25" hidden="1">
      <c r="A314" s="152"/>
      <c r="B314" s="152"/>
      <c r="C314" s="152"/>
      <c r="D314" s="152"/>
      <c r="E314" s="152"/>
      <c r="F314" s="152"/>
      <c r="G314" s="152"/>
      <c r="H314" s="152"/>
      <c r="I314" s="152"/>
      <c r="J314" s="172"/>
    </row>
    <row r="315" spans="1:10" ht="11.25" hidden="1">
      <c r="A315" s="152"/>
      <c r="B315" s="152"/>
      <c r="C315" s="152"/>
      <c r="D315" s="152"/>
      <c r="E315" s="152"/>
      <c r="F315" s="152"/>
      <c r="G315" s="152"/>
      <c r="H315" s="152"/>
      <c r="I315" s="152"/>
      <c r="J315" s="172"/>
    </row>
    <row r="316" spans="1:10" ht="38.1" hidden="1" customHeight="1">
      <c r="A316" s="152"/>
      <c r="B316" s="152"/>
      <c r="C316" s="152"/>
      <c r="D316" s="152"/>
      <c r="E316" s="152"/>
      <c r="F316" s="152"/>
      <c r="G316" s="152"/>
      <c r="H316" s="152"/>
      <c r="I316" s="152"/>
      <c r="J316" s="172"/>
    </row>
    <row r="317" spans="1:10" ht="11.25" hidden="1">
      <c r="A317" s="152"/>
      <c r="B317" s="152"/>
      <c r="C317" s="152"/>
      <c r="D317" s="152"/>
      <c r="E317" s="152"/>
      <c r="F317" s="152"/>
      <c r="G317" s="152"/>
      <c r="H317" s="152"/>
      <c r="I317" s="152"/>
      <c r="J317" s="172"/>
    </row>
    <row r="318" spans="1:10" ht="11.25" hidden="1">
      <c r="A318" s="152"/>
      <c r="B318" s="152"/>
      <c r="C318" s="152"/>
      <c r="D318" s="152"/>
      <c r="E318" s="152"/>
      <c r="F318" s="152"/>
      <c r="G318" s="152"/>
      <c r="H318" s="152"/>
      <c r="I318" s="152"/>
      <c r="J318" s="172"/>
    </row>
    <row r="319" spans="1:10" ht="153" hidden="1" customHeight="1">
      <c r="A319" s="152"/>
      <c r="B319" s="152"/>
      <c r="C319" s="152"/>
      <c r="D319" s="152"/>
      <c r="E319" s="152"/>
      <c r="F319" s="152"/>
      <c r="G319" s="152"/>
      <c r="H319" s="152"/>
      <c r="I319" s="152"/>
      <c r="J319" s="172"/>
    </row>
    <row r="320" spans="1:10" ht="11.25" hidden="1">
      <c r="A320" s="152"/>
      <c r="B320" s="152"/>
      <c r="C320" s="152"/>
      <c r="D320" s="152"/>
      <c r="E320" s="152"/>
      <c r="F320" s="152"/>
      <c r="G320" s="152"/>
      <c r="H320" s="152"/>
      <c r="I320" s="152"/>
      <c r="J320" s="172"/>
    </row>
    <row r="321" spans="1:10" ht="11.25" hidden="1">
      <c r="A321" s="152"/>
      <c r="B321" s="152"/>
      <c r="C321" s="152"/>
      <c r="D321" s="152"/>
      <c r="E321" s="152"/>
      <c r="F321" s="152"/>
      <c r="G321" s="152"/>
      <c r="H321" s="152"/>
      <c r="I321" s="152"/>
      <c r="J321" s="172"/>
    </row>
    <row r="322" spans="1:10" ht="11.25" hidden="1">
      <c r="A322" s="152"/>
      <c r="B322" s="152"/>
      <c r="C322" s="152"/>
      <c r="D322" s="152"/>
      <c r="E322" s="152"/>
      <c r="F322" s="152"/>
      <c r="G322" s="152"/>
      <c r="H322" s="152"/>
      <c r="I322" s="152"/>
      <c r="J322" s="172"/>
    </row>
    <row r="323" spans="1:10" ht="11.25" hidden="1">
      <c r="A323" s="152"/>
      <c r="B323" s="152"/>
      <c r="C323" s="152"/>
      <c r="D323" s="152"/>
      <c r="E323" s="152"/>
      <c r="F323" s="152"/>
      <c r="G323" s="152"/>
      <c r="H323" s="152"/>
      <c r="I323" s="152"/>
      <c r="J323" s="172"/>
    </row>
    <row r="324" spans="1:10" ht="11.25" hidden="1">
      <c r="A324" s="152"/>
      <c r="B324" s="152"/>
      <c r="C324" s="152"/>
      <c r="D324" s="152"/>
      <c r="E324" s="152"/>
      <c r="F324" s="152"/>
      <c r="G324" s="152"/>
      <c r="H324" s="152"/>
      <c r="I324" s="152"/>
      <c r="J324" s="172"/>
    </row>
    <row r="325" spans="1:10" ht="11.25" hidden="1">
      <c r="A325" s="152"/>
      <c r="B325" s="152"/>
      <c r="C325" s="152"/>
      <c r="D325" s="152"/>
      <c r="E325" s="152"/>
      <c r="F325" s="152"/>
      <c r="G325" s="152"/>
      <c r="H325" s="152"/>
      <c r="I325" s="152"/>
      <c r="J325" s="172"/>
    </row>
    <row r="326" spans="1:10" ht="11.25" hidden="1">
      <c r="A326" s="152"/>
      <c r="B326" s="152"/>
      <c r="C326" s="152"/>
      <c r="D326" s="152"/>
      <c r="E326" s="152"/>
      <c r="F326" s="152"/>
      <c r="G326" s="152"/>
      <c r="H326" s="152"/>
      <c r="I326" s="152"/>
      <c r="J326" s="172"/>
    </row>
    <row r="327" spans="1:10" ht="107.25" hidden="1" customHeight="1">
      <c r="A327" s="152"/>
      <c r="B327" s="152"/>
      <c r="C327" s="152"/>
      <c r="D327" s="152"/>
      <c r="E327" s="152"/>
      <c r="F327" s="152"/>
      <c r="G327" s="152"/>
      <c r="H327" s="152"/>
      <c r="I327" s="152"/>
      <c r="J327" s="172"/>
    </row>
    <row r="328" spans="1:10" ht="11.25" hidden="1">
      <c r="A328" s="152"/>
      <c r="B328" s="152"/>
      <c r="C328" s="152"/>
      <c r="D328" s="152"/>
      <c r="E328" s="152"/>
      <c r="F328" s="152"/>
      <c r="G328" s="152"/>
      <c r="H328" s="152"/>
      <c r="I328" s="152"/>
      <c r="J328" s="172"/>
    </row>
    <row r="329" spans="1:10" ht="11.25" hidden="1">
      <c r="A329" s="152"/>
      <c r="B329" s="152"/>
      <c r="C329" s="152"/>
      <c r="D329" s="152"/>
      <c r="E329" s="152"/>
      <c r="F329" s="152"/>
      <c r="G329" s="152"/>
      <c r="H329" s="152"/>
      <c r="I329" s="152"/>
      <c r="J329" s="172"/>
    </row>
    <row r="330" spans="1:10" ht="11.25" hidden="1">
      <c r="A330" s="152"/>
      <c r="B330" s="152"/>
      <c r="C330" s="152"/>
      <c r="D330" s="152"/>
      <c r="E330" s="152"/>
      <c r="F330" s="152"/>
      <c r="G330" s="152"/>
      <c r="H330" s="152"/>
      <c r="I330" s="152"/>
      <c r="J330" s="172"/>
    </row>
    <row r="331" spans="1:10" ht="11.25" hidden="1">
      <c r="A331" s="152"/>
      <c r="B331" s="152"/>
      <c r="C331" s="152"/>
      <c r="D331" s="152"/>
      <c r="E331" s="152"/>
      <c r="F331" s="152"/>
      <c r="G331" s="152"/>
      <c r="H331" s="152"/>
      <c r="I331" s="152"/>
      <c r="J331" s="172"/>
    </row>
    <row r="332" spans="1:10" ht="11.25" hidden="1">
      <c r="A332" s="152"/>
      <c r="B332" s="152"/>
      <c r="C332" s="152"/>
      <c r="D332" s="152"/>
      <c r="E332" s="152"/>
      <c r="F332" s="152"/>
      <c r="G332" s="152"/>
      <c r="H332" s="152"/>
      <c r="I332" s="152"/>
      <c r="J332" s="172"/>
    </row>
    <row r="333" spans="1:10" ht="11.25" hidden="1">
      <c r="A333" s="152"/>
      <c r="B333" s="152"/>
      <c r="C333" s="152"/>
      <c r="D333" s="152"/>
      <c r="E333" s="152"/>
      <c r="F333" s="152"/>
      <c r="G333" s="152"/>
      <c r="H333" s="152"/>
      <c r="I333" s="152"/>
      <c r="J333" s="172"/>
    </row>
    <row r="334" spans="1:10" ht="11.25" hidden="1">
      <c r="A334" s="152"/>
      <c r="B334" s="152"/>
      <c r="C334" s="152"/>
      <c r="D334" s="152"/>
      <c r="E334" s="152"/>
      <c r="F334" s="152"/>
      <c r="G334" s="152"/>
      <c r="H334" s="152"/>
      <c r="I334" s="152"/>
      <c r="J334" s="172"/>
    </row>
    <row r="335" spans="1:10" ht="11.25" hidden="1">
      <c r="A335" s="152"/>
      <c r="B335" s="152"/>
      <c r="C335" s="152"/>
      <c r="D335" s="152"/>
      <c r="E335" s="152"/>
      <c r="F335" s="152"/>
      <c r="G335" s="152"/>
      <c r="H335" s="152"/>
      <c r="I335" s="152"/>
      <c r="J335" s="172"/>
    </row>
    <row r="336" spans="1:10" ht="11.25" hidden="1">
      <c r="A336" s="152"/>
      <c r="B336" s="152"/>
      <c r="C336" s="152"/>
      <c r="D336" s="152"/>
      <c r="E336" s="152"/>
      <c r="F336" s="152"/>
      <c r="G336" s="152"/>
      <c r="H336" s="152"/>
      <c r="I336" s="152"/>
      <c r="J336" s="172"/>
    </row>
    <row r="337" spans="1:10" ht="11.25" hidden="1">
      <c r="A337" s="152"/>
      <c r="B337" s="152"/>
      <c r="C337" s="152"/>
      <c r="D337" s="152"/>
      <c r="E337" s="152"/>
      <c r="F337" s="152"/>
      <c r="G337" s="152"/>
      <c r="H337" s="152"/>
      <c r="I337" s="152"/>
      <c r="J337" s="172"/>
    </row>
    <row r="338" spans="1:10" ht="11.25" hidden="1">
      <c r="A338" s="152"/>
      <c r="B338" s="152"/>
      <c r="C338" s="152"/>
      <c r="D338" s="152"/>
      <c r="E338" s="152"/>
      <c r="F338" s="152"/>
      <c r="G338" s="152"/>
      <c r="H338" s="152"/>
      <c r="I338" s="152"/>
      <c r="J338" s="172"/>
    </row>
    <row r="339" spans="1:10" ht="11.25" hidden="1">
      <c r="A339" s="152"/>
      <c r="B339" s="152"/>
      <c r="C339" s="152"/>
      <c r="D339" s="152"/>
      <c r="E339" s="152"/>
      <c r="F339" s="152"/>
      <c r="G339" s="152"/>
      <c r="H339" s="152"/>
      <c r="I339" s="152"/>
      <c r="J339" s="172"/>
    </row>
    <row r="340" spans="1:10" ht="11.25" hidden="1">
      <c r="A340" s="152"/>
      <c r="B340" s="152"/>
      <c r="C340" s="152"/>
      <c r="D340" s="152"/>
      <c r="E340" s="152"/>
      <c r="F340" s="152"/>
      <c r="G340" s="152"/>
      <c r="H340" s="152"/>
      <c r="I340" s="152"/>
      <c r="J340" s="172"/>
    </row>
    <row r="341" spans="1:10" ht="11.25" hidden="1">
      <c r="A341" s="152"/>
      <c r="B341" s="152"/>
      <c r="C341" s="152"/>
      <c r="D341" s="152"/>
      <c r="E341" s="152"/>
      <c r="F341" s="152"/>
      <c r="G341" s="152"/>
      <c r="H341" s="152"/>
      <c r="I341" s="152"/>
      <c r="J341" s="172"/>
    </row>
    <row r="342" spans="1:10" ht="11.25" hidden="1">
      <c r="A342" s="152"/>
      <c r="B342" s="152"/>
      <c r="C342" s="152"/>
      <c r="D342" s="152"/>
      <c r="E342" s="152"/>
      <c r="F342" s="152"/>
      <c r="G342" s="152"/>
      <c r="H342" s="152"/>
      <c r="I342" s="152"/>
      <c r="J342" s="172"/>
    </row>
    <row r="343" spans="1:10" ht="11.25" hidden="1">
      <c r="A343" s="152"/>
      <c r="B343" s="152"/>
      <c r="C343" s="152"/>
      <c r="D343" s="152"/>
      <c r="E343" s="152"/>
      <c r="F343" s="152"/>
      <c r="G343" s="152"/>
      <c r="H343" s="152"/>
      <c r="I343" s="152"/>
      <c r="J343" s="172"/>
    </row>
    <row r="344" spans="1:10" ht="11.25" hidden="1">
      <c r="A344" s="152"/>
      <c r="B344" s="152"/>
      <c r="C344" s="152"/>
      <c r="D344" s="152"/>
      <c r="E344" s="152"/>
      <c r="F344" s="152"/>
      <c r="G344" s="152"/>
      <c r="H344" s="152"/>
      <c r="I344" s="152"/>
      <c r="J344" s="172"/>
    </row>
    <row r="345" spans="1:10" ht="11.25" hidden="1">
      <c r="A345" s="152"/>
      <c r="B345" s="152"/>
      <c r="C345" s="152"/>
      <c r="D345" s="152"/>
      <c r="E345" s="152"/>
      <c r="F345" s="152"/>
      <c r="G345" s="152"/>
      <c r="H345" s="152"/>
      <c r="I345" s="152"/>
      <c r="J345" s="172"/>
    </row>
    <row r="346" spans="1:10" ht="11.25" hidden="1">
      <c r="A346" s="152"/>
      <c r="B346" s="152"/>
      <c r="C346" s="152"/>
      <c r="D346" s="152"/>
      <c r="E346" s="152"/>
      <c r="F346" s="152"/>
      <c r="G346" s="152"/>
      <c r="H346" s="152"/>
      <c r="I346" s="152"/>
      <c r="J346" s="172"/>
    </row>
    <row r="347" spans="1:10" ht="11.25" hidden="1">
      <c r="A347" s="152"/>
      <c r="B347" s="152"/>
      <c r="C347" s="152"/>
      <c r="D347" s="152"/>
      <c r="E347" s="152"/>
      <c r="F347" s="152"/>
      <c r="G347" s="152"/>
      <c r="H347" s="152"/>
      <c r="I347" s="152"/>
      <c r="J347" s="172"/>
    </row>
    <row r="348" spans="1:10" ht="11.25" hidden="1">
      <c r="A348" s="152"/>
      <c r="B348" s="152"/>
      <c r="C348" s="152"/>
      <c r="D348" s="152"/>
      <c r="E348" s="152"/>
      <c r="F348" s="152"/>
      <c r="G348" s="152"/>
      <c r="H348" s="152"/>
      <c r="I348" s="152"/>
      <c r="J348" s="172"/>
    </row>
    <row r="349" spans="1:10" ht="11.25" hidden="1">
      <c r="A349" s="152"/>
      <c r="B349" s="152"/>
      <c r="C349" s="152"/>
      <c r="D349" s="152"/>
      <c r="E349" s="152"/>
      <c r="F349" s="152"/>
      <c r="G349" s="152"/>
      <c r="H349" s="152"/>
      <c r="I349" s="152"/>
      <c r="J349" s="172"/>
    </row>
    <row r="350" spans="1:10" ht="11.25" hidden="1">
      <c r="A350" s="152"/>
      <c r="B350" s="152"/>
      <c r="C350" s="152"/>
      <c r="D350" s="152"/>
      <c r="E350" s="152"/>
      <c r="F350" s="152"/>
      <c r="G350" s="152"/>
      <c r="H350" s="152"/>
      <c r="I350" s="152"/>
      <c r="J350" s="172"/>
    </row>
    <row r="351" spans="1:10" ht="11.25" hidden="1">
      <c r="A351" s="152"/>
      <c r="B351" s="152"/>
      <c r="C351" s="152"/>
      <c r="D351" s="152"/>
      <c r="E351" s="152"/>
      <c r="F351" s="152"/>
      <c r="G351" s="152"/>
      <c r="H351" s="152"/>
      <c r="I351" s="152"/>
      <c r="J351" s="172"/>
    </row>
    <row r="352" spans="1:10" ht="11.25" hidden="1">
      <c r="A352" s="152"/>
      <c r="B352" s="152"/>
      <c r="C352" s="152"/>
      <c r="D352" s="152"/>
      <c r="E352" s="152"/>
      <c r="F352" s="152"/>
      <c r="G352" s="152"/>
      <c r="H352" s="152"/>
      <c r="I352" s="152"/>
      <c r="J352" s="172"/>
    </row>
    <row r="353" spans="1:10" ht="11.25" hidden="1">
      <c r="A353" s="152"/>
      <c r="B353" s="152"/>
      <c r="C353" s="152"/>
      <c r="D353" s="152"/>
      <c r="E353" s="152"/>
      <c r="F353" s="152"/>
      <c r="G353" s="152"/>
      <c r="H353" s="152"/>
      <c r="I353" s="152"/>
      <c r="J353" s="172"/>
    </row>
    <row r="354" spans="1:10" ht="11.25" hidden="1">
      <c r="A354" s="152"/>
      <c r="B354" s="152"/>
      <c r="C354" s="152"/>
      <c r="D354" s="152"/>
      <c r="E354" s="152"/>
      <c r="F354" s="152"/>
      <c r="G354" s="152"/>
      <c r="H354" s="152"/>
      <c r="I354" s="152"/>
      <c r="J354" s="172"/>
    </row>
    <row r="355" spans="1:10" ht="11.25" hidden="1">
      <c r="A355" s="152"/>
      <c r="B355" s="152"/>
      <c r="C355" s="152"/>
      <c r="D355" s="152"/>
      <c r="E355" s="152"/>
      <c r="F355" s="152"/>
      <c r="G355" s="152"/>
      <c r="H355" s="152"/>
      <c r="I355" s="152"/>
      <c r="J355" s="172"/>
    </row>
    <row r="356" spans="1:10" ht="11.25" hidden="1">
      <c r="A356" s="152"/>
      <c r="B356" s="152"/>
      <c r="C356" s="152"/>
      <c r="D356" s="152"/>
      <c r="E356" s="152"/>
      <c r="F356" s="152"/>
      <c r="G356" s="152"/>
      <c r="H356" s="152"/>
      <c r="I356" s="152"/>
      <c r="J356" s="172"/>
    </row>
    <row r="357" spans="1:10" ht="11.25" hidden="1">
      <c r="A357" s="152"/>
      <c r="B357" s="152"/>
      <c r="C357" s="152"/>
      <c r="D357" s="152"/>
      <c r="E357" s="152"/>
      <c r="F357" s="152"/>
      <c r="G357" s="152"/>
      <c r="H357" s="152"/>
      <c r="I357" s="152"/>
      <c r="J357" s="172"/>
    </row>
    <row r="358" spans="1:10" ht="11.25" hidden="1">
      <c r="A358" s="152"/>
      <c r="B358" s="152"/>
      <c r="C358" s="152"/>
      <c r="D358" s="152"/>
      <c r="E358" s="152"/>
      <c r="F358" s="152"/>
      <c r="G358" s="152"/>
      <c r="H358" s="152"/>
      <c r="I358" s="152"/>
      <c r="J358" s="172"/>
    </row>
    <row r="359" spans="1:10" ht="11.25" hidden="1">
      <c r="A359" s="152"/>
      <c r="B359" s="152"/>
      <c r="C359" s="152"/>
      <c r="D359" s="152"/>
      <c r="E359" s="152"/>
      <c r="F359" s="152"/>
      <c r="G359" s="152"/>
      <c r="H359" s="152"/>
      <c r="I359" s="152"/>
      <c r="J359" s="172"/>
    </row>
    <row r="360" spans="1:10" ht="11.25" hidden="1">
      <c r="A360" s="152"/>
      <c r="B360" s="152"/>
      <c r="C360" s="152"/>
      <c r="D360" s="152"/>
      <c r="E360" s="152"/>
      <c r="F360" s="152"/>
      <c r="G360" s="152"/>
      <c r="H360" s="152"/>
      <c r="I360" s="152"/>
      <c r="J360" s="172"/>
    </row>
    <row r="361" spans="1:10" ht="11.25" hidden="1">
      <c r="A361" s="152"/>
      <c r="B361" s="152"/>
      <c r="C361" s="152"/>
      <c r="D361" s="152"/>
      <c r="E361" s="152"/>
      <c r="F361" s="152"/>
      <c r="G361" s="152"/>
      <c r="H361" s="152"/>
      <c r="I361" s="152"/>
      <c r="J361" s="172"/>
    </row>
    <row r="362" spans="1:10" ht="11.25" hidden="1">
      <c r="A362" s="152"/>
      <c r="B362" s="152"/>
      <c r="C362" s="152"/>
      <c r="D362" s="152"/>
      <c r="E362" s="152"/>
      <c r="F362" s="152"/>
      <c r="G362" s="152"/>
      <c r="H362" s="152"/>
      <c r="I362" s="152"/>
      <c r="J362" s="172"/>
    </row>
    <row r="363" spans="1:10" ht="11.25" hidden="1">
      <c r="A363" s="152"/>
      <c r="B363" s="152"/>
      <c r="C363" s="152"/>
      <c r="D363" s="152"/>
      <c r="E363" s="152"/>
      <c r="F363" s="152"/>
      <c r="G363" s="152"/>
      <c r="H363" s="152"/>
      <c r="I363" s="152"/>
      <c r="J363" s="172"/>
    </row>
    <row r="364" spans="1:10" ht="11.25" hidden="1">
      <c r="A364" s="152"/>
      <c r="B364" s="152"/>
      <c r="C364" s="152"/>
      <c r="D364" s="152"/>
      <c r="E364" s="152"/>
      <c r="F364" s="152"/>
      <c r="G364" s="152"/>
      <c r="H364" s="152"/>
      <c r="I364" s="152"/>
      <c r="J364" s="172"/>
    </row>
    <row r="365" spans="1:10" ht="11.25" hidden="1">
      <c r="A365" s="152"/>
      <c r="B365" s="152"/>
      <c r="C365" s="152"/>
      <c r="D365" s="152"/>
      <c r="E365" s="152"/>
      <c r="F365" s="152"/>
      <c r="G365" s="152"/>
      <c r="H365" s="152"/>
      <c r="I365" s="152"/>
      <c r="J365" s="172"/>
    </row>
    <row r="366" spans="1:10" ht="11.25" hidden="1">
      <c r="A366" s="152"/>
      <c r="B366" s="152"/>
      <c r="C366" s="152"/>
      <c r="D366" s="152"/>
      <c r="E366" s="152"/>
      <c r="F366" s="152"/>
      <c r="G366" s="152"/>
      <c r="H366" s="152"/>
      <c r="I366" s="152"/>
      <c r="J366" s="172"/>
    </row>
    <row r="367" spans="1:10" ht="11.25" hidden="1">
      <c r="A367" s="152"/>
      <c r="B367" s="152"/>
      <c r="C367" s="152"/>
      <c r="D367" s="152"/>
      <c r="E367" s="152"/>
      <c r="F367" s="152"/>
      <c r="G367" s="152"/>
      <c r="H367" s="152"/>
      <c r="I367" s="152"/>
      <c r="J367" s="172"/>
    </row>
    <row r="368" spans="1:10" ht="11.25" hidden="1">
      <c r="A368" s="152"/>
      <c r="B368" s="152"/>
      <c r="C368" s="152"/>
      <c r="D368" s="152"/>
      <c r="E368" s="152"/>
      <c r="F368" s="152"/>
      <c r="G368" s="152"/>
      <c r="H368" s="152"/>
      <c r="I368" s="152"/>
      <c r="J368" s="172"/>
    </row>
    <row r="369" spans="1:10" ht="38.1" hidden="1" customHeight="1">
      <c r="A369" s="152"/>
      <c r="B369" s="152"/>
      <c r="C369" s="152"/>
      <c r="D369" s="152"/>
      <c r="E369" s="152"/>
      <c r="F369" s="152"/>
      <c r="G369" s="152"/>
      <c r="H369" s="152"/>
      <c r="I369" s="131"/>
      <c r="J369" s="172"/>
    </row>
    <row r="370" spans="1:10" ht="11.25" hidden="1">
      <c r="A370" s="152"/>
      <c r="B370" s="152"/>
      <c r="C370" s="152"/>
      <c r="D370" s="152"/>
      <c r="E370" s="152"/>
      <c r="F370" s="152"/>
      <c r="G370" s="152"/>
      <c r="H370" s="152"/>
      <c r="I370" s="152"/>
      <c r="J370" s="172"/>
    </row>
    <row r="371" spans="1:10" ht="11.25" hidden="1">
      <c r="A371" s="152"/>
      <c r="B371" s="152"/>
      <c r="C371" s="152"/>
      <c r="D371" s="152"/>
      <c r="E371" s="152"/>
      <c r="F371" s="152"/>
      <c r="G371" s="152"/>
      <c r="H371" s="152"/>
      <c r="I371" s="152"/>
      <c r="J371" s="172"/>
    </row>
    <row r="372" spans="1:10" ht="11.25" hidden="1">
      <c r="A372" s="152"/>
      <c r="B372" s="152"/>
      <c r="C372" s="152"/>
      <c r="D372" s="152"/>
      <c r="E372" s="152"/>
      <c r="F372" s="152"/>
      <c r="G372" s="152"/>
      <c r="H372" s="152"/>
      <c r="I372" s="152"/>
      <c r="J372" s="172"/>
    </row>
    <row r="373" spans="1:10" ht="38.1" hidden="1" customHeight="1">
      <c r="A373" s="152"/>
      <c r="B373" s="152"/>
      <c r="C373" s="152"/>
      <c r="D373" s="152"/>
      <c r="E373" s="152"/>
      <c r="F373" s="152"/>
      <c r="G373" s="152"/>
      <c r="H373" s="152"/>
      <c r="I373" s="152"/>
      <c r="J373" s="172"/>
    </row>
    <row r="374" spans="1:10" ht="25.5" hidden="1" customHeight="1">
      <c r="A374" s="152"/>
      <c r="B374" s="152"/>
      <c r="C374" s="152"/>
      <c r="D374" s="152"/>
      <c r="E374" s="152"/>
      <c r="F374" s="152"/>
      <c r="G374" s="152"/>
      <c r="H374" s="152"/>
      <c r="I374" s="152"/>
      <c r="J374" s="172"/>
    </row>
    <row r="375" spans="1:10" ht="25.5" hidden="1" customHeight="1">
      <c r="A375" s="152"/>
      <c r="B375" s="152"/>
      <c r="C375" s="152"/>
      <c r="D375" s="152"/>
      <c r="E375" s="152"/>
      <c r="F375" s="152"/>
      <c r="G375" s="152"/>
      <c r="H375" s="152"/>
      <c r="I375" s="152"/>
      <c r="J375" s="172"/>
    </row>
    <row r="376" spans="1:10" ht="11.25" hidden="1">
      <c r="A376" s="152"/>
      <c r="B376" s="152"/>
      <c r="C376" s="152"/>
      <c r="D376" s="152"/>
      <c r="E376" s="152"/>
      <c r="F376" s="152"/>
      <c r="G376" s="152"/>
      <c r="H376" s="152"/>
      <c r="I376" s="152"/>
      <c r="J376" s="172"/>
    </row>
    <row r="377" spans="1:10" ht="38.1" hidden="1" customHeight="1">
      <c r="A377" s="152"/>
      <c r="B377" s="152"/>
      <c r="C377" s="152"/>
      <c r="D377" s="152"/>
      <c r="E377" s="152"/>
      <c r="F377" s="152"/>
      <c r="G377" s="152"/>
      <c r="H377" s="152"/>
      <c r="I377" s="152"/>
      <c r="J377" s="172"/>
    </row>
    <row r="378" spans="1:10" ht="54" hidden="1" customHeight="1">
      <c r="A378" s="152"/>
      <c r="B378" s="152"/>
      <c r="C378" s="152"/>
      <c r="D378" s="152"/>
      <c r="E378" s="152"/>
      <c r="F378" s="152"/>
      <c r="G378" s="152"/>
      <c r="H378" s="152"/>
      <c r="I378" s="152"/>
      <c r="J378" s="172"/>
    </row>
    <row r="379" spans="1:10" ht="25.5" hidden="1" customHeight="1">
      <c r="A379" s="152"/>
      <c r="B379" s="152"/>
      <c r="C379" s="152"/>
      <c r="D379" s="152"/>
      <c r="E379" s="152"/>
      <c r="F379" s="152"/>
      <c r="G379" s="152"/>
      <c r="H379" s="152"/>
      <c r="I379" s="152"/>
      <c r="J379" s="172"/>
    </row>
    <row r="380" spans="1:10" ht="11.25" hidden="1">
      <c r="A380" s="152"/>
      <c r="B380" s="152"/>
      <c r="C380" s="152"/>
      <c r="D380" s="152"/>
      <c r="E380" s="152"/>
      <c r="F380" s="152"/>
      <c r="G380" s="152"/>
      <c r="H380" s="152"/>
      <c r="I380" s="152"/>
      <c r="J380" s="172"/>
    </row>
    <row r="381" spans="1:10" ht="25.5" hidden="1" customHeight="1">
      <c r="A381" s="152"/>
      <c r="B381" s="152"/>
      <c r="C381" s="152"/>
      <c r="D381" s="152"/>
      <c r="E381" s="152"/>
      <c r="F381" s="152"/>
      <c r="G381" s="152"/>
      <c r="H381" s="152"/>
      <c r="I381" s="177"/>
      <c r="J381" s="172"/>
    </row>
    <row r="382" spans="1:10" ht="25.5" hidden="1" customHeight="1">
      <c r="A382" s="152"/>
      <c r="B382" s="152"/>
      <c r="C382" s="152"/>
      <c r="D382" s="152"/>
      <c r="E382" s="152"/>
      <c r="F382" s="152"/>
      <c r="G382" s="152"/>
      <c r="H382" s="152"/>
      <c r="I382" s="152"/>
      <c r="J382" s="172"/>
    </row>
    <row r="383" spans="1:10" ht="25.5" hidden="1" customHeight="1">
      <c r="A383" s="152"/>
      <c r="B383" s="152"/>
      <c r="C383" s="152"/>
      <c r="D383" s="152"/>
      <c r="E383" s="152"/>
      <c r="F383" s="152"/>
      <c r="G383" s="152"/>
      <c r="H383" s="152"/>
      <c r="I383" s="152"/>
      <c r="J383" s="172"/>
    </row>
    <row r="384" spans="1:10" ht="38.1" hidden="1" customHeight="1">
      <c r="A384" s="152"/>
      <c r="B384" s="152"/>
      <c r="C384" s="152"/>
      <c r="D384" s="152"/>
      <c r="E384" s="152"/>
      <c r="F384" s="152"/>
      <c r="G384" s="152"/>
      <c r="H384" s="152"/>
      <c r="I384" s="177"/>
      <c r="J384" s="172"/>
    </row>
    <row r="385" spans="1:10" ht="38.1" hidden="1" customHeight="1">
      <c r="A385" s="152"/>
      <c r="B385" s="152"/>
      <c r="C385" s="152"/>
      <c r="D385" s="152"/>
      <c r="E385" s="152"/>
      <c r="F385" s="152"/>
      <c r="G385" s="152"/>
      <c r="H385" s="152"/>
      <c r="I385" s="180"/>
      <c r="J385" s="172"/>
    </row>
    <row r="386" spans="1:10" ht="11.25" hidden="1">
      <c r="A386" s="152"/>
      <c r="B386" s="152"/>
      <c r="C386" s="152"/>
      <c r="D386" s="152"/>
      <c r="E386" s="152"/>
      <c r="F386" s="152"/>
      <c r="G386" s="152"/>
      <c r="H386" s="152"/>
      <c r="I386" s="152"/>
      <c r="J386" s="172"/>
    </row>
    <row r="387" spans="1:10" ht="11.25" hidden="1">
      <c r="A387" s="152"/>
      <c r="B387" s="152"/>
      <c r="C387" s="152"/>
      <c r="D387" s="152"/>
      <c r="E387" s="152"/>
      <c r="F387" s="152"/>
      <c r="G387" s="152"/>
      <c r="H387" s="152"/>
      <c r="I387" s="152"/>
      <c r="J387" s="172"/>
    </row>
    <row r="388" spans="1:10" ht="11.25" hidden="1">
      <c r="A388" s="152"/>
      <c r="B388" s="152"/>
      <c r="C388" s="152"/>
      <c r="D388" s="152"/>
      <c r="E388" s="152"/>
      <c r="F388" s="152"/>
      <c r="G388" s="152"/>
      <c r="H388" s="152"/>
      <c r="I388" s="152"/>
      <c r="J388" s="172"/>
    </row>
    <row r="389" spans="1:10" ht="11.25" hidden="1">
      <c r="A389" s="152"/>
      <c r="B389" s="152"/>
      <c r="C389" s="152"/>
      <c r="D389" s="152"/>
      <c r="E389" s="152"/>
      <c r="F389" s="152"/>
      <c r="G389" s="152"/>
      <c r="H389" s="152"/>
      <c r="I389" s="152"/>
      <c r="J389" s="172"/>
    </row>
    <row r="390" spans="1:10" ht="11.25" hidden="1">
      <c r="A390" s="152"/>
      <c r="B390" s="152"/>
      <c r="C390" s="152"/>
      <c r="D390" s="152"/>
      <c r="E390" s="152"/>
      <c r="F390" s="152"/>
      <c r="G390" s="152"/>
      <c r="H390" s="152"/>
      <c r="I390" s="152"/>
      <c r="J390" s="172"/>
    </row>
    <row r="391" spans="1:10" ht="11.25" hidden="1">
      <c r="A391" s="152"/>
      <c r="B391" s="152"/>
      <c r="C391" s="152"/>
      <c r="D391" s="152"/>
      <c r="E391" s="152"/>
      <c r="F391" s="152"/>
      <c r="G391" s="152"/>
      <c r="H391" s="152"/>
      <c r="I391" s="152"/>
      <c r="J391" s="172"/>
    </row>
    <row r="392" spans="1:10" ht="11.25" hidden="1">
      <c r="A392" s="152"/>
      <c r="B392" s="152"/>
      <c r="C392" s="152"/>
      <c r="D392" s="152"/>
      <c r="E392" s="152"/>
      <c r="F392" s="152"/>
      <c r="G392" s="152"/>
      <c r="H392" s="152"/>
      <c r="I392" s="152"/>
      <c r="J392" s="172"/>
    </row>
    <row r="393" spans="1:10" ht="11.25" hidden="1">
      <c r="A393" s="152"/>
      <c r="B393" s="152"/>
      <c r="C393" s="152"/>
      <c r="D393" s="152"/>
      <c r="E393" s="152"/>
      <c r="F393" s="152"/>
      <c r="G393" s="152"/>
      <c r="H393" s="152"/>
      <c r="I393" s="177"/>
      <c r="J393" s="172"/>
    </row>
    <row r="394" spans="1:10" ht="11.25" hidden="1">
      <c r="A394" s="152"/>
      <c r="B394" s="152"/>
      <c r="C394" s="152"/>
      <c r="D394" s="152"/>
      <c r="E394" s="152"/>
      <c r="F394" s="152"/>
      <c r="G394" s="152"/>
      <c r="H394" s="152"/>
      <c r="I394" s="152"/>
      <c r="J394" s="172"/>
    </row>
    <row r="395" spans="1:10" ht="11.25" hidden="1">
      <c r="A395" s="152"/>
      <c r="B395" s="152"/>
      <c r="C395" s="152"/>
      <c r="D395" s="152"/>
      <c r="E395" s="152"/>
      <c r="F395" s="152"/>
      <c r="G395" s="152"/>
      <c r="H395" s="152"/>
      <c r="I395" s="187"/>
      <c r="J395" s="172"/>
    </row>
    <row r="396" spans="1:10" ht="11.25" hidden="1">
      <c r="A396" s="152"/>
      <c r="B396" s="152"/>
      <c r="C396" s="152"/>
      <c r="D396" s="152"/>
      <c r="E396" s="152"/>
      <c r="F396" s="152"/>
      <c r="G396" s="152"/>
      <c r="H396" s="152"/>
      <c r="I396" s="177"/>
      <c r="J396" s="172"/>
    </row>
    <row r="397" spans="1:10" ht="11.25" hidden="1">
      <c r="A397" s="152"/>
      <c r="B397" s="152"/>
      <c r="C397" s="152"/>
      <c r="D397" s="152"/>
      <c r="E397" s="152"/>
      <c r="F397" s="152"/>
      <c r="G397" s="152"/>
      <c r="H397" s="152"/>
      <c r="I397" s="177"/>
      <c r="J397" s="172"/>
    </row>
    <row r="398" spans="1:10" ht="11.25" hidden="1">
      <c r="A398" s="152"/>
      <c r="B398" s="152"/>
      <c r="C398" s="152"/>
      <c r="D398" s="152"/>
      <c r="E398" s="152"/>
      <c r="F398" s="152"/>
      <c r="G398" s="152"/>
      <c r="H398" s="152"/>
      <c r="I398" s="152"/>
      <c r="J398" s="172"/>
    </row>
    <row r="399" spans="1:10" ht="11.25" hidden="1">
      <c r="A399" s="152"/>
      <c r="B399" s="152"/>
      <c r="C399" s="152"/>
      <c r="D399" s="152"/>
      <c r="E399" s="152"/>
      <c r="F399" s="152"/>
      <c r="G399" s="152"/>
      <c r="H399" s="152"/>
      <c r="I399" s="152"/>
      <c r="J399" s="172"/>
    </row>
    <row r="400" spans="1:10" ht="11.25" hidden="1">
      <c r="A400" s="152"/>
      <c r="B400" s="152"/>
      <c r="C400" s="152"/>
      <c r="D400" s="152"/>
      <c r="E400" s="152"/>
      <c r="F400" s="152"/>
      <c r="G400" s="152"/>
      <c r="H400" s="152"/>
      <c r="I400" s="152"/>
      <c r="J400" s="172"/>
    </row>
    <row r="401" spans="1:10" ht="11.25" hidden="1">
      <c r="A401" s="152"/>
      <c r="B401" s="152"/>
      <c r="C401" s="152"/>
      <c r="D401" s="152"/>
      <c r="E401" s="152"/>
      <c r="F401" s="152"/>
      <c r="G401" s="152"/>
      <c r="H401" s="152"/>
      <c r="I401" s="187"/>
      <c r="J401" s="172"/>
    </row>
    <row r="402" spans="1:10" ht="11.25" hidden="1">
      <c r="A402" s="152"/>
      <c r="B402" s="152"/>
      <c r="C402" s="152"/>
      <c r="D402" s="152"/>
      <c r="E402" s="152"/>
      <c r="F402" s="152"/>
      <c r="G402" s="152"/>
      <c r="H402" s="152"/>
      <c r="I402" s="152"/>
      <c r="J402" s="172"/>
    </row>
    <row r="403" spans="1:10" ht="11.25" hidden="1">
      <c r="A403" s="152"/>
      <c r="B403" s="152"/>
      <c r="C403" s="152"/>
      <c r="D403" s="152"/>
      <c r="E403" s="152"/>
      <c r="F403" s="152"/>
      <c r="G403" s="152"/>
      <c r="H403" s="152"/>
      <c r="I403" s="152"/>
      <c r="J403" s="172"/>
    </row>
    <row r="404" spans="1:10" ht="11.25" hidden="1">
      <c r="A404" s="152"/>
      <c r="B404" s="152"/>
      <c r="C404" s="152"/>
      <c r="D404" s="152"/>
      <c r="E404" s="152"/>
      <c r="F404" s="152"/>
      <c r="G404" s="152"/>
      <c r="H404" s="152"/>
      <c r="I404" s="152"/>
      <c r="J404" s="172"/>
    </row>
    <row r="405" spans="1:10" ht="11.25" hidden="1">
      <c r="A405" s="152"/>
      <c r="B405" s="152"/>
      <c r="C405" s="152"/>
      <c r="D405" s="152"/>
      <c r="E405" s="152"/>
      <c r="F405" s="152"/>
      <c r="G405" s="152"/>
      <c r="H405" s="152"/>
      <c r="I405" s="152"/>
      <c r="J405" s="172"/>
    </row>
    <row r="406" spans="1:10" ht="24" hidden="1" customHeight="1">
      <c r="A406" s="152"/>
      <c r="B406" s="152"/>
      <c r="C406" s="152"/>
      <c r="D406" s="152"/>
      <c r="E406" s="152"/>
      <c r="F406" s="152"/>
      <c r="G406" s="152"/>
      <c r="H406" s="152"/>
      <c r="I406" s="152"/>
      <c r="J406" s="172"/>
    </row>
    <row r="407" spans="1:10" ht="22.5" hidden="1" customHeight="1">
      <c r="A407" s="152"/>
      <c r="B407" s="152"/>
      <c r="C407" s="152"/>
      <c r="D407" s="152"/>
      <c r="E407" s="152"/>
      <c r="F407" s="152"/>
      <c r="G407" s="152"/>
      <c r="H407" s="152"/>
      <c r="I407" s="152"/>
      <c r="J407" s="172"/>
    </row>
    <row r="408" spans="1:10" ht="11.25" hidden="1">
      <c r="A408" s="152"/>
      <c r="B408" s="152"/>
      <c r="C408" s="152"/>
      <c r="D408" s="152"/>
      <c r="E408" s="152"/>
      <c r="F408" s="152"/>
      <c r="G408" s="152"/>
      <c r="H408" s="152"/>
      <c r="I408" s="152"/>
      <c r="J408" s="172"/>
    </row>
    <row r="409" spans="1:10" ht="11.25" hidden="1">
      <c r="A409" s="152"/>
      <c r="B409" s="152"/>
      <c r="C409" s="152"/>
      <c r="D409" s="152"/>
      <c r="E409" s="152"/>
      <c r="F409" s="152"/>
      <c r="G409" s="152"/>
      <c r="H409" s="152"/>
      <c r="I409" s="152"/>
      <c r="J409" s="172"/>
    </row>
    <row r="410" spans="1:10" ht="11.25" hidden="1">
      <c r="A410" s="152"/>
      <c r="B410" s="152"/>
      <c r="C410" s="152"/>
      <c r="D410" s="152"/>
      <c r="E410" s="152"/>
      <c r="F410" s="152"/>
      <c r="G410" s="152"/>
      <c r="H410" s="152"/>
      <c r="I410" s="152"/>
      <c r="J410" s="172"/>
    </row>
    <row r="411" spans="1:10" ht="11.25" hidden="1">
      <c r="A411" s="152"/>
      <c r="B411" s="152"/>
      <c r="C411" s="152"/>
      <c r="D411" s="152"/>
      <c r="E411" s="152"/>
      <c r="F411" s="152"/>
      <c r="G411" s="152"/>
      <c r="H411" s="152"/>
      <c r="I411" s="152"/>
      <c r="J411" s="172"/>
    </row>
    <row r="412" spans="1:10" ht="11.25" hidden="1">
      <c r="A412" s="152"/>
      <c r="B412" s="152"/>
      <c r="C412" s="152"/>
      <c r="D412" s="152"/>
      <c r="E412" s="152"/>
      <c r="F412" s="152"/>
      <c r="G412" s="152"/>
      <c r="H412" s="152"/>
      <c r="I412" s="177"/>
      <c r="J412" s="172"/>
    </row>
    <row r="413" spans="1:10" ht="11.25" hidden="1">
      <c r="A413" s="152"/>
      <c r="B413" s="152"/>
      <c r="C413" s="152"/>
      <c r="D413" s="152"/>
      <c r="E413" s="152"/>
      <c r="F413" s="152"/>
      <c r="G413" s="152"/>
      <c r="H413" s="152"/>
      <c r="I413" s="152"/>
      <c r="J413" s="172"/>
    </row>
    <row r="414" spans="1:10" ht="11.25" hidden="1">
      <c r="A414" s="152"/>
      <c r="B414" s="152"/>
      <c r="C414" s="152"/>
      <c r="D414" s="152"/>
      <c r="E414" s="152"/>
      <c r="F414" s="152"/>
      <c r="G414" s="152"/>
      <c r="H414" s="152"/>
      <c r="I414" s="177"/>
      <c r="J414" s="172"/>
    </row>
    <row r="415" spans="1:10" ht="11.25" hidden="1">
      <c r="A415" s="152"/>
      <c r="B415" s="152"/>
      <c r="C415" s="152"/>
      <c r="D415" s="152"/>
      <c r="E415" s="152"/>
      <c r="F415" s="152"/>
      <c r="G415" s="152"/>
      <c r="H415" s="152"/>
      <c r="I415" s="177"/>
      <c r="J415" s="172"/>
    </row>
    <row r="416" spans="1:10" ht="11.25" hidden="1">
      <c r="A416" s="152"/>
      <c r="B416" s="152"/>
      <c r="C416" s="152"/>
      <c r="D416" s="152"/>
      <c r="E416" s="152"/>
      <c r="F416" s="152"/>
      <c r="G416" s="152"/>
      <c r="H416" s="152"/>
      <c r="I416" s="152"/>
      <c r="J416" s="172"/>
    </row>
    <row r="417" spans="1:10" ht="11.25" hidden="1">
      <c r="A417" s="152"/>
      <c r="B417" s="152"/>
      <c r="C417" s="152"/>
      <c r="D417" s="152"/>
      <c r="E417" s="152"/>
      <c r="F417" s="152"/>
      <c r="G417" s="152"/>
      <c r="H417" s="152"/>
      <c r="I417" s="152"/>
      <c r="J417" s="172"/>
    </row>
    <row r="418" spans="1:10" ht="11.25" hidden="1">
      <c r="A418" s="152"/>
      <c r="B418" s="152"/>
      <c r="C418" s="152"/>
      <c r="D418" s="152"/>
      <c r="E418" s="152"/>
      <c r="F418" s="152"/>
      <c r="G418" s="152"/>
      <c r="H418" s="152"/>
      <c r="I418" s="177"/>
      <c r="J418" s="172"/>
    </row>
    <row r="419" spans="1:10" ht="11.25" hidden="1">
      <c r="A419" s="152"/>
      <c r="B419" s="152"/>
      <c r="C419" s="152"/>
      <c r="D419" s="152"/>
      <c r="E419" s="152"/>
      <c r="F419" s="152"/>
      <c r="G419" s="152"/>
      <c r="H419" s="152"/>
      <c r="I419" s="177"/>
      <c r="J419" s="172"/>
    </row>
    <row r="420" spans="1:10" ht="11.25" hidden="1">
      <c r="A420" s="152"/>
      <c r="B420" s="152"/>
      <c r="C420" s="152"/>
      <c r="D420" s="152"/>
      <c r="E420" s="152"/>
      <c r="F420" s="152"/>
      <c r="G420" s="152"/>
      <c r="H420" s="152"/>
      <c r="I420" s="152"/>
      <c r="J420" s="172"/>
    </row>
    <row r="421" spans="1:10" ht="11.25" hidden="1">
      <c r="A421" s="152"/>
      <c r="B421" s="152"/>
      <c r="C421" s="152"/>
      <c r="D421" s="152"/>
      <c r="E421" s="152"/>
      <c r="F421" s="152"/>
      <c r="G421" s="152"/>
      <c r="H421" s="152"/>
      <c r="I421" s="152"/>
      <c r="J421" s="172"/>
    </row>
    <row r="422" spans="1:10" ht="11.25" hidden="1">
      <c r="A422" s="152"/>
      <c r="B422" s="152"/>
      <c r="C422" s="152"/>
      <c r="D422" s="152"/>
      <c r="E422" s="152"/>
      <c r="F422" s="152"/>
      <c r="G422" s="152"/>
      <c r="H422" s="152"/>
      <c r="I422" s="177"/>
      <c r="J422" s="172"/>
    </row>
    <row r="423" spans="1:10" ht="11.25" hidden="1">
      <c r="A423" s="152"/>
      <c r="B423" s="152"/>
      <c r="C423" s="152"/>
      <c r="D423" s="152"/>
      <c r="E423" s="152"/>
      <c r="F423" s="152"/>
      <c r="G423" s="152"/>
      <c r="H423" s="152"/>
      <c r="I423" s="177"/>
      <c r="J423" s="172"/>
    </row>
    <row r="424" spans="1:10" ht="11.25" hidden="1">
      <c r="A424" s="152"/>
      <c r="B424" s="152"/>
      <c r="C424" s="152"/>
      <c r="D424" s="152"/>
      <c r="E424" s="152"/>
      <c r="F424" s="152"/>
      <c r="G424" s="152"/>
      <c r="H424" s="152"/>
      <c r="I424" s="152"/>
      <c r="J424" s="172"/>
    </row>
    <row r="425" spans="1:10" ht="11.25" hidden="1">
      <c r="A425" s="152"/>
      <c r="B425" s="152"/>
      <c r="C425" s="152"/>
      <c r="D425" s="152"/>
      <c r="E425" s="152"/>
      <c r="F425" s="152"/>
      <c r="G425" s="152"/>
      <c r="H425" s="152"/>
      <c r="I425" s="152"/>
      <c r="J425" s="172"/>
    </row>
    <row r="426" spans="1:10" ht="11.25" hidden="1">
      <c r="A426" s="152"/>
      <c r="B426" s="152"/>
      <c r="C426" s="152"/>
      <c r="D426" s="152"/>
      <c r="E426" s="152"/>
      <c r="F426" s="152"/>
      <c r="G426" s="152"/>
      <c r="H426" s="152"/>
      <c r="I426" s="177"/>
      <c r="J426" s="172"/>
    </row>
    <row r="427" spans="1:10" ht="11.25" hidden="1">
      <c r="A427" s="152"/>
      <c r="B427" s="152"/>
      <c r="C427" s="152"/>
      <c r="D427" s="152"/>
      <c r="E427" s="152"/>
      <c r="F427" s="152"/>
      <c r="G427" s="152"/>
      <c r="H427" s="152"/>
      <c r="I427" s="152"/>
      <c r="J427" s="172"/>
    </row>
    <row r="428" spans="1:10" ht="11.25" hidden="1">
      <c r="A428" s="152"/>
      <c r="B428" s="152"/>
      <c r="C428" s="152"/>
      <c r="D428" s="152"/>
      <c r="E428" s="152"/>
      <c r="F428" s="152"/>
      <c r="G428" s="152"/>
      <c r="H428" s="152"/>
      <c r="I428" s="177"/>
      <c r="J428" s="172"/>
    </row>
    <row r="429" spans="1:10" ht="11.25" hidden="1">
      <c r="A429" s="152"/>
      <c r="B429" s="152"/>
      <c r="C429" s="152"/>
      <c r="D429" s="152"/>
      <c r="E429" s="152"/>
      <c r="F429" s="152"/>
      <c r="G429" s="152"/>
      <c r="H429" s="152"/>
      <c r="I429" s="177"/>
      <c r="J429" s="172"/>
    </row>
    <row r="430" spans="1:10" ht="11.25" hidden="1">
      <c r="A430" s="152"/>
      <c r="B430" s="152"/>
      <c r="C430" s="152"/>
      <c r="D430" s="152"/>
      <c r="E430" s="152"/>
      <c r="F430" s="152"/>
      <c r="G430" s="152"/>
      <c r="H430" s="152"/>
      <c r="I430" s="177"/>
      <c r="J430" s="172"/>
    </row>
    <row r="431" spans="1:10" ht="11.25" hidden="1">
      <c r="A431" s="152"/>
      <c r="B431" s="152"/>
      <c r="C431" s="152"/>
      <c r="D431" s="152"/>
      <c r="E431" s="152"/>
      <c r="F431" s="152"/>
      <c r="G431" s="152"/>
      <c r="H431" s="152"/>
      <c r="I431" s="177"/>
      <c r="J431" s="172"/>
    </row>
    <row r="432" spans="1:10" ht="11.25" hidden="1">
      <c r="A432" s="152"/>
      <c r="B432" s="152"/>
      <c r="C432" s="152"/>
      <c r="D432" s="152"/>
      <c r="E432" s="152"/>
      <c r="F432" s="152"/>
      <c r="G432" s="152"/>
      <c r="H432" s="152"/>
      <c r="I432" s="152"/>
      <c r="J432" s="172"/>
    </row>
    <row r="433" spans="1:10" ht="11.25" hidden="1">
      <c r="A433" s="152"/>
      <c r="B433" s="152"/>
      <c r="C433" s="152"/>
      <c r="D433" s="152"/>
      <c r="E433" s="152"/>
      <c r="F433" s="152"/>
      <c r="G433" s="152"/>
      <c r="H433" s="152"/>
      <c r="I433" s="177"/>
      <c r="J433" s="172"/>
    </row>
    <row r="434" spans="1:10" ht="11.25" hidden="1">
      <c r="A434" s="152"/>
      <c r="B434" s="152"/>
      <c r="C434" s="152"/>
      <c r="D434" s="152"/>
      <c r="E434" s="152"/>
      <c r="F434" s="152"/>
      <c r="G434" s="152"/>
      <c r="H434" s="152"/>
      <c r="I434" s="177"/>
      <c r="J434" s="172"/>
    </row>
    <row r="435" spans="1:10" ht="30.75" hidden="1" customHeight="1">
      <c r="A435" s="152"/>
      <c r="B435" s="152"/>
      <c r="C435" s="152"/>
      <c r="D435" s="152"/>
      <c r="E435" s="152"/>
      <c r="F435" s="152"/>
      <c r="G435" s="152"/>
      <c r="H435" s="152"/>
      <c r="I435" s="177"/>
      <c r="J435" s="172"/>
    </row>
    <row r="436" spans="1:10" ht="25.5" hidden="1" customHeight="1">
      <c r="A436" s="152"/>
      <c r="B436" s="152"/>
      <c r="C436" s="152"/>
      <c r="D436" s="152"/>
      <c r="E436" s="152"/>
      <c r="F436" s="152"/>
      <c r="G436" s="152"/>
      <c r="H436" s="152"/>
      <c r="I436" s="152"/>
      <c r="J436" s="172"/>
    </row>
    <row r="437" spans="1:10" ht="34.5" hidden="1" customHeight="1">
      <c r="A437" s="152"/>
      <c r="B437" s="152"/>
      <c r="C437" s="152"/>
      <c r="D437" s="152"/>
      <c r="E437" s="152"/>
      <c r="F437" s="152"/>
      <c r="G437" s="152"/>
      <c r="H437" s="152"/>
      <c r="I437" s="177"/>
      <c r="J437" s="172"/>
    </row>
    <row r="438" spans="1:10" ht="25.5" hidden="1" customHeight="1">
      <c r="A438" s="152"/>
      <c r="B438" s="152"/>
      <c r="C438" s="152"/>
      <c r="D438" s="152"/>
      <c r="E438" s="152"/>
      <c r="F438" s="152"/>
      <c r="G438" s="152"/>
      <c r="H438" s="152"/>
      <c r="I438" s="177"/>
      <c r="J438" s="172"/>
    </row>
    <row r="439" spans="1:10" ht="25.5" hidden="1" customHeight="1">
      <c r="A439" s="152"/>
      <c r="B439" s="152"/>
      <c r="C439" s="152"/>
      <c r="D439" s="152"/>
      <c r="E439" s="152"/>
      <c r="F439" s="152"/>
      <c r="G439" s="152"/>
      <c r="H439" s="152"/>
      <c r="I439" s="177"/>
      <c r="J439" s="172"/>
    </row>
    <row r="440" spans="1:10" ht="45.75" hidden="1" customHeight="1">
      <c r="A440" s="152"/>
      <c r="B440" s="152"/>
      <c r="C440" s="152"/>
      <c r="D440" s="152"/>
      <c r="E440" s="152"/>
      <c r="F440" s="152"/>
      <c r="G440" s="152"/>
      <c r="H440" s="152"/>
      <c r="I440" s="188"/>
      <c r="J440" s="172"/>
    </row>
    <row r="441" spans="1:10" ht="25.5" hidden="1" customHeight="1">
      <c r="A441" s="152"/>
      <c r="B441" s="152"/>
      <c r="C441" s="152"/>
      <c r="D441" s="152"/>
      <c r="E441" s="152"/>
      <c r="F441" s="152"/>
      <c r="G441" s="152"/>
      <c r="H441" s="152"/>
      <c r="I441" s="188"/>
      <c r="J441" s="172"/>
    </row>
    <row r="442" spans="1:10" ht="25.5" hidden="1" customHeight="1">
      <c r="A442" s="152"/>
      <c r="B442" s="152"/>
      <c r="C442" s="152"/>
      <c r="D442" s="152"/>
      <c r="E442" s="152"/>
      <c r="F442" s="152"/>
      <c r="G442" s="152"/>
      <c r="H442" s="152"/>
      <c r="I442" s="187"/>
      <c r="J442" s="172"/>
    </row>
    <row r="443" spans="1:10" ht="206.25" hidden="1" customHeight="1">
      <c r="A443" s="152"/>
      <c r="B443" s="152"/>
      <c r="C443" s="152"/>
      <c r="D443" s="152"/>
      <c r="E443" s="152"/>
      <c r="F443" s="152"/>
      <c r="G443" s="152"/>
      <c r="H443" s="152"/>
      <c r="I443" s="190"/>
      <c r="J443" s="172"/>
    </row>
    <row r="444" spans="1:10" ht="38.1" hidden="1" customHeight="1">
      <c r="A444" s="185"/>
      <c r="B444" s="175"/>
      <c r="C444" s="189"/>
      <c r="D444" s="170"/>
      <c r="E444" s="170"/>
      <c r="F444" s="170"/>
      <c r="G444" s="171"/>
      <c r="H444" s="171"/>
      <c r="I444" s="177"/>
      <c r="J444" s="172"/>
    </row>
    <row r="445" spans="1:10" ht="91.5" hidden="1" customHeight="1">
      <c r="A445" s="172"/>
      <c r="B445" s="175"/>
      <c r="C445" s="187"/>
      <c r="D445" s="170"/>
      <c r="E445" s="170"/>
      <c r="F445" s="170"/>
      <c r="G445" s="171"/>
      <c r="H445" s="171"/>
      <c r="I445" s="177"/>
      <c r="J445" s="172"/>
    </row>
    <row r="446" spans="1:10" ht="150" hidden="1" customHeight="1">
      <c r="A446" s="185"/>
      <c r="B446" s="175"/>
      <c r="C446" s="189"/>
      <c r="D446" s="170"/>
      <c r="E446" s="170"/>
      <c r="F446" s="170"/>
      <c r="G446" s="171"/>
      <c r="H446" s="171"/>
      <c r="I446" s="177"/>
      <c r="J446" s="172"/>
    </row>
    <row r="447" spans="1:10" ht="38.1" hidden="1" customHeight="1">
      <c r="A447" s="172"/>
      <c r="B447" s="175"/>
      <c r="C447" s="189"/>
      <c r="D447" s="170"/>
      <c r="E447" s="170"/>
      <c r="F447" s="170"/>
      <c r="G447" s="171"/>
      <c r="H447" s="171"/>
      <c r="I447" s="177"/>
      <c r="J447" s="172"/>
    </row>
    <row r="448" spans="1:10" ht="25.5" hidden="1" customHeight="1">
      <c r="A448" s="185"/>
      <c r="B448" s="175"/>
      <c r="C448" s="189"/>
      <c r="D448" s="170"/>
      <c r="E448" s="170"/>
      <c r="F448" s="170"/>
      <c r="G448" s="171"/>
      <c r="H448" s="171"/>
      <c r="I448" s="187"/>
      <c r="J448" s="172"/>
    </row>
    <row r="449" spans="1:10" ht="25.5" hidden="1" customHeight="1">
      <c r="A449" s="172"/>
      <c r="B449" s="175"/>
      <c r="C449" s="191"/>
      <c r="D449" s="170"/>
      <c r="E449" s="170"/>
      <c r="F449" s="170"/>
      <c r="G449" s="171"/>
      <c r="H449" s="171"/>
      <c r="I449" s="187"/>
      <c r="J449" s="172"/>
    </row>
    <row r="450" spans="1:10" ht="38.1" hidden="1" customHeight="1">
      <c r="A450" s="172"/>
      <c r="B450" s="175"/>
      <c r="C450" s="189"/>
      <c r="D450" s="170"/>
      <c r="E450" s="170"/>
      <c r="F450" s="170"/>
      <c r="G450" s="171"/>
      <c r="H450" s="171"/>
      <c r="I450" s="180"/>
      <c r="J450" s="172"/>
    </row>
    <row r="451" spans="1:10" ht="66.75" hidden="1" customHeight="1">
      <c r="A451" s="185"/>
      <c r="B451" s="175"/>
      <c r="C451" s="187"/>
      <c r="D451" s="170"/>
      <c r="E451" s="170"/>
      <c r="F451" s="170"/>
      <c r="G451" s="171"/>
      <c r="H451" s="171"/>
      <c r="I451" s="177"/>
      <c r="J451" s="172"/>
    </row>
    <row r="452" spans="1:10" ht="25.5" hidden="1" customHeight="1">
      <c r="A452" s="172"/>
      <c r="B452" s="175"/>
      <c r="C452" s="187"/>
      <c r="D452" s="170"/>
      <c r="E452" s="170"/>
      <c r="F452" s="170"/>
      <c r="G452" s="171"/>
      <c r="H452" s="171"/>
      <c r="I452" s="177"/>
      <c r="J452" s="172"/>
    </row>
    <row r="453" spans="1:10" ht="25.5" hidden="1" customHeight="1">
      <c r="A453" s="172"/>
      <c r="B453" s="175"/>
      <c r="C453" s="187"/>
      <c r="D453" s="170"/>
      <c r="E453" s="170"/>
      <c r="F453" s="170"/>
      <c r="G453" s="171"/>
      <c r="H453" s="171"/>
      <c r="I453" s="192"/>
      <c r="J453" s="172"/>
    </row>
    <row r="454" spans="1:10" ht="47.25" hidden="1" customHeight="1">
      <c r="A454" s="185"/>
      <c r="B454" s="175"/>
      <c r="C454" s="187"/>
      <c r="D454" s="170"/>
      <c r="E454" s="170"/>
      <c r="F454" s="170"/>
      <c r="G454" s="171"/>
      <c r="H454" s="171"/>
      <c r="I454" s="177"/>
      <c r="J454" s="172"/>
    </row>
    <row r="455" spans="1:10" ht="60" hidden="1" customHeight="1">
      <c r="A455" s="172"/>
      <c r="B455" s="175"/>
      <c r="C455" s="187"/>
      <c r="D455" s="170"/>
      <c r="E455" s="170"/>
      <c r="F455" s="170"/>
      <c r="G455" s="171"/>
      <c r="H455" s="171"/>
      <c r="I455" s="180"/>
      <c r="J455" s="172"/>
    </row>
    <row r="456" spans="1:10" ht="25.5" hidden="1" customHeight="1">
      <c r="A456" s="172"/>
      <c r="B456" s="175"/>
      <c r="C456" s="187"/>
      <c r="D456" s="170"/>
      <c r="E456" s="170"/>
      <c r="F456" s="170"/>
      <c r="G456" s="171"/>
      <c r="H456" s="171"/>
      <c r="I456" s="187"/>
      <c r="J456" s="193"/>
    </row>
    <row r="457" spans="1:10" ht="25.5" hidden="1" customHeight="1">
      <c r="A457" s="172"/>
      <c r="B457" s="175"/>
      <c r="C457" s="187"/>
      <c r="D457" s="170"/>
      <c r="E457" s="170"/>
      <c r="F457" s="170"/>
      <c r="G457" s="171"/>
      <c r="H457" s="171"/>
      <c r="I457" s="187"/>
      <c r="J457" s="172"/>
    </row>
    <row r="458" spans="1:10" ht="21" hidden="1" customHeight="1">
      <c r="A458" s="172"/>
      <c r="B458" s="220"/>
      <c r="C458" s="194"/>
      <c r="D458" s="170"/>
      <c r="E458" s="170"/>
      <c r="F458" s="170"/>
      <c r="G458" s="171"/>
      <c r="H458" s="171"/>
      <c r="I458" s="187"/>
      <c r="J458" s="172"/>
    </row>
    <row r="459" spans="1:10" ht="71.25" hidden="1" customHeight="1">
      <c r="A459" s="172"/>
      <c r="B459" s="220"/>
      <c r="C459" s="194"/>
      <c r="D459" s="170"/>
      <c r="E459" s="170"/>
      <c r="F459" s="170"/>
      <c r="G459" s="171"/>
      <c r="H459" s="171"/>
      <c r="I459" s="194"/>
      <c r="J459" s="172"/>
    </row>
    <row r="460" spans="1:10" ht="87" hidden="1" customHeight="1">
      <c r="A460" s="172"/>
      <c r="B460" s="220"/>
      <c r="C460" s="194"/>
      <c r="D460" s="170"/>
      <c r="E460" s="170"/>
      <c r="F460" s="170"/>
      <c r="G460" s="171"/>
      <c r="H460" s="171"/>
      <c r="I460" s="194"/>
      <c r="J460" s="172"/>
    </row>
    <row r="461" spans="1:10" ht="131.25" hidden="1" customHeight="1">
      <c r="A461" s="172"/>
      <c r="B461" s="220"/>
      <c r="C461" s="194"/>
      <c r="D461" s="170"/>
      <c r="E461" s="170"/>
      <c r="F461" s="170"/>
      <c r="G461" s="171"/>
      <c r="H461" s="171"/>
      <c r="I461" s="194"/>
      <c r="J461" s="172"/>
    </row>
    <row r="462" spans="1:10" ht="92.25" hidden="1" customHeight="1">
      <c r="A462" s="172"/>
      <c r="B462" s="220"/>
      <c r="C462" s="194"/>
      <c r="D462" s="170"/>
      <c r="E462" s="170"/>
      <c r="F462" s="170"/>
      <c r="G462" s="171"/>
      <c r="H462" s="171"/>
      <c r="I462" s="195"/>
      <c r="J462" s="172"/>
    </row>
    <row r="463" spans="1:10" ht="60" hidden="1" customHeight="1">
      <c r="A463" s="172"/>
      <c r="B463" s="220"/>
      <c r="C463" s="194"/>
      <c r="D463" s="170"/>
      <c r="E463" s="170"/>
      <c r="F463" s="170"/>
      <c r="G463" s="171"/>
      <c r="H463" s="171"/>
      <c r="I463" s="194"/>
      <c r="J463" s="172"/>
    </row>
    <row r="464" spans="1:10" ht="25.5" hidden="1" customHeight="1">
      <c r="A464" s="172"/>
      <c r="B464" s="220"/>
      <c r="C464" s="194"/>
      <c r="D464" s="170"/>
      <c r="E464" s="170"/>
      <c r="F464" s="170"/>
      <c r="G464" s="171"/>
      <c r="H464" s="171"/>
      <c r="I464" s="194"/>
      <c r="J464" s="172"/>
    </row>
    <row r="465" spans="1:10" ht="25.5" hidden="1" customHeight="1">
      <c r="A465" s="172"/>
      <c r="B465" s="221"/>
      <c r="C465" s="196"/>
      <c r="D465" s="179"/>
      <c r="E465" s="179"/>
      <c r="F465" s="179"/>
      <c r="G465" s="173"/>
      <c r="H465" s="173"/>
      <c r="I465" s="190"/>
      <c r="J465" s="172"/>
    </row>
    <row r="466" spans="1:10" ht="33.75" hidden="1" customHeight="1">
      <c r="A466" s="172"/>
      <c r="B466" s="175"/>
      <c r="C466" s="194"/>
      <c r="D466" s="170"/>
      <c r="E466" s="170"/>
      <c r="F466" s="170"/>
      <c r="G466" s="171"/>
      <c r="H466" s="171"/>
      <c r="I466" s="194"/>
      <c r="J466" s="172"/>
    </row>
    <row r="467" spans="1:10" ht="161.25" hidden="1" customHeight="1">
      <c r="A467" s="172"/>
      <c r="B467" s="175"/>
      <c r="C467" s="194"/>
      <c r="D467" s="170"/>
      <c r="E467" s="170"/>
      <c r="F467" s="170"/>
      <c r="G467" s="171"/>
      <c r="H467" s="171"/>
      <c r="I467" s="194"/>
      <c r="J467" s="172"/>
    </row>
    <row r="468" spans="1:10" ht="25.5" hidden="1" customHeight="1">
      <c r="A468" s="172"/>
      <c r="B468" s="175"/>
      <c r="C468" s="194"/>
      <c r="D468" s="170"/>
      <c r="E468" s="170"/>
      <c r="F468" s="170"/>
      <c r="G468" s="171"/>
      <c r="H468" s="171"/>
      <c r="I468" s="194"/>
      <c r="J468" s="172"/>
    </row>
    <row r="469" spans="1:10" ht="25.5" hidden="1" customHeight="1">
      <c r="A469" s="172"/>
      <c r="B469" s="175"/>
      <c r="C469" s="194"/>
      <c r="D469" s="170"/>
      <c r="E469" s="170"/>
      <c r="F469" s="170"/>
      <c r="G469" s="171"/>
      <c r="H469" s="171"/>
      <c r="I469" s="194"/>
      <c r="J469" s="172"/>
    </row>
    <row r="470" spans="1:10" ht="25.5" hidden="1" customHeight="1">
      <c r="A470" s="172"/>
      <c r="B470" s="175"/>
      <c r="C470" s="194"/>
      <c r="D470" s="170"/>
      <c r="E470" s="170"/>
      <c r="F470" s="170"/>
      <c r="G470" s="171"/>
      <c r="H470" s="171"/>
      <c r="I470" s="194"/>
      <c r="J470" s="172"/>
    </row>
    <row r="471" spans="1:10" ht="25.5" hidden="1" customHeight="1">
      <c r="A471" s="172"/>
      <c r="B471" s="175"/>
      <c r="C471" s="194"/>
      <c r="D471" s="170"/>
      <c r="E471" s="170"/>
      <c r="F471" s="170"/>
      <c r="G471" s="171"/>
      <c r="H471" s="171"/>
      <c r="I471" s="196"/>
      <c r="J471" s="172"/>
    </row>
    <row r="472" spans="1:10" ht="25.5" hidden="1" customHeight="1">
      <c r="A472" s="172"/>
      <c r="B472" s="220"/>
      <c r="C472" s="194"/>
      <c r="D472" s="170"/>
      <c r="E472" s="170"/>
      <c r="F472" s="170"/>
      <c r="G472" s="171"/>
      <c r="H472" s="171"/>
      <c r="I472" s="196"/>
      <c r="J472" s="172"/>
    </row>
    <row r="473" spans="1:10" ht="25.5" hidden="1" customHeight="1">
      <c r="A473" s="172"/>
      <c r="B473" s="220"/>
      <c r="C473" s="194"/>
      <c r="D473" s="170"/>
      <c r="E473" s="170"/>
      <c r="F473" s="170"/>
      <c r="G473" s="171"/>
      <c r="H473" s="171"/>
      <c r="I473" s="187"/>
      <c r="J473" s="172"/>
    </row>
    <row r="474" spans="1:10" ht="25.5" hidden="1" customHeight="1">
      <c r="A474" s="172"/>
      <c r="B474" s="175"/>
      <c r="C474" s="194"/>
      <c r="D474" s="170"/>
      <c r="E474" s="170"/>
      <c r="F474" s="170"/>
      <c r="G474" s="171"/>
      <c r="H474" s="171"/>
      <c r="I474" s="187"/>
      <c r="J474" s="172"/>
    </row>
    <row r="475" spans="1:10" ht="25.5" hidden="1" customHeight="1">
      <c r="A475" s="172"/>
      <c r="B475" s="175"/>
      <c r="C475" s="194"/>
      <c r="D475" s="170"/>
      <c r="E475" s="170"/>
      <c r="F475" s="170"/>
      <c r="G475" s="171"/>
      <c r="H475" s="171"/>
      <c r="I475" s="187"/>
      <c r="J475" s="172"/>
    </row>
    <row r="476" spans="1:10" ht="25.5" hidden="1" customHeight="1">
      <c r="A476" s="172"/>
      <c r="B476" s="175"/>
      <c r="C476" s="194"/>
      <c r="D476" s="170"/>
      <c r="E476" s="170"/>
      <c r="F476" s="170"/>
      <c r="G476" s="171"/>
      <c r="H476" s="171"/>
      <c r="I476" s="187"/>
      <c r="J476" s="172"/>
    </row>
    <row r="477" spans="1:10" ht="25.5" hidden="1" customHeight="1">
      <c r="A477" s="172"/>
      <c r="B477" s="220"/>
      <c r="C477" s="194"/>
      <c r="D477" s="170"/>
      <c r="E477" s="170"/>
      <c r="F477" s="170"/>
      <c r="G477" s="171"/>
      <c r="H477" s="171"/>
      <c r="I477" s="187"/>
      <c r="J477" s="172"/>
    </row>
    <row r="478" spans="1:10" ht="25.5" hidden="1" customHeight="1">
      <c r="A478" s="172"/>
      <c r="B478" s="220"/>
      <c r="C478" s="194"/>
      <c r="D478" s="170"/>
      <c r="E478" s="170"/>
      <c r="F478" s="170"/>
      <c r="G478" s="171"/>
      <c r="H478" s="171"/>
      <c r="I478" s="187"/>
      <c r="J478" s="172"/>
    </row>
    <row r="479" spans="1:10" ht="25.5" hidden="1" customHeight="1">
      <c r="A479" s="172"/>
      <c r="B479" s="175"/>
      <c r="C479" s="194"/>
      <c r="D479" s="170"/>
      <c r="E479" s="170"/>
      <c r="F479" s="170"/>
      <c r="G479" s="171"/>
      <c r="H479" s="171"/>
      <c r="I479" s="187"/>
      <c r="J479" s="172"/>
    </row>
    <row r="480" spans="1:10" ht="25.5" hidden="1" customHeight="1">
      <c r="A480" s="172"/>
      <c r="B480" s="175"/>
      <c r="C480" s="194"/>
      <c r="D480" s="170"/>
      <c r="E480" s="170"/>
      <c r="F480" s="170"/>
      <c r="G480" s="171"/>
      <c r="H480" s="171"/>
      <c r="I480" s="187"/>
      <c r="J480" s="172"/>
    </row>
    <row r="481" spans="1:10" ht="25.5" hidden="1" customHeight="1">
      <c r="A481" s="185"/>
      <c r="B481" s="175"/>
      <c r="C481" s="194"/>
      <c r="D481" s="170"/>
      <c r="E481" s="170"/>
      <c r="F481" s="170"/>
      <c r="G481" s="171"/>
      <c r="H481" s="171"/>
      <c r="I481" s="197"/>
      <c r="J481" s="172"/>
    </row>
    <row r="482" spans="1:10" ht="25.5" hidden="1" customHeight="1">
      <c r="A482" s="172"/>
      <c r="B482" s="175"/>
      <c r="C482" s="194"/>
      <c r="D482" s="170"/>
      <c r="E482" s="170"/>
      <c r="F482" s="170"/>
      <c r="G482" s="171"/>
      <c r="H482" s="171"/>
      <c r="I482" s="177"/>
      <c r="J482" s="172"/>
    </row>
    <row r="483" spans="1:10" ht="25.5" hidden="1" customHeight="1">
      <c r="A483" s="185"/>
      <c r="B483" s="175"/>
      <c r="C483" s="194"/>
      <c r="D483" s="170"/>
      <c r="E483" s="170"/>
      <c r="F483" s="170"/>
      <c r="G483" s="171"/>
      <c r="H483" s="171"/>
      <c r="I483" s="177"/>
      <c r="J483" s="172"/>
    </row>
    <row r="484" spans="1:10" ht="25.5" hidden="1" customHeight="1">
      <c r="A484" s="172"/>
      <c r="B484" s="175"/>
      <c r="C484" s="194"/>
      <c r="D484" s="170"/>
      <c r="E484" s="170"/>
      <c r="F484" s="170"/>
      <c r="G484" s="171"/>
      <c r="H484" s="171"/>
      <c r="I484" s="177"/>
      <c r="J484" s="172"/>
    </row>
    <row r="485" spans="1:10" ht="25.5" hidden="1" customHeight="1">
      <c r="A485" s="185"/>
      <c r="B485" s="175"/>
      <c r="C485" s="194"/>
      <c r="D485" s="170"/>
      <c r="E485" s="170"/>
      <c r="F485" s="170"/>
      <c r="G485" s="171"/>
      <c r="H485" s="171"/>
      <c r="I485" s="177"/>
      <c r="J485" s="172"/>
    </row>
    <row r="486" spans="1:10" ht="172.5" hidden="1" customHeight="1">
      <c r="A486" s="172"/>
      <c r="B486" s="175"/>
      <c r="C486" s="194"/>
      <c r="D486" s="170"/>
      <c r="E486" s="170"/>
      <c r="F486" s="170"/>
      <c r="G486" s="171"/>
      <c r="H486" s="171"/>
      <c r="I486" s="177"/>
      <c r="J486" s="172"/>
    </row>
    <row r="487" spans="1:10" ht="34.5" hidden="1" customHeight="1">
      <c r="A487" s="172"/>
      <c r="B487" s="175"/>
      <c r="C487" s="194"/>
      <c r="D487" s="170"/>
      <c r="E487" s="170"/>
      <c r="F487" s="170"/>
      <c r="G487" s="171"/>
      <c r="H487" s="171"/>
      <c r="I487" s="177"/>
      <c r="J487" s="172"/>
    </row>
    <row r="488" spans="1:10" ht="25.5" hidden="1" customHeight="1">
      <c r="A488" s="172"/>
      <c r="B488" s="175"/>
      <c r="C488" s="194"/>
      <c r="D488" s="170"/>
      <c r="E488" s="170"/>
      <c r="F488" s="170"/>
      <c r="G488" s="171"/>
      <c r="H488" s="171"/>
      <c r="I488" s="177"/>
      <c r="J488" s="172"/>
    </row>
    <row r="489" spans="1:10" ht="25.5" hidden="1" customHeight="1">
      <c r="A489" s="172"/>
      <c r="B489" s="175"/>
      <c r="C489" s="194"/>
      <c r="D489" s="170"/>
      <c r="E489" s="170"/>
      <c r="F489" s="170"/>
      <c r="G489" s="171"/>
      <c r="H489" s="171"/>
      <c r="I489" s="177"/>
      <c r="J489" s="172"/>
    </row>
    <row r="490" spans="1:10" ht="25.5" hidden="1" customHeight="1">
      <c r="A490" s="172"/>
      <c r="B490" s="175"/>
      <c r="C490" s="194"/>
      <c r="D490" s="170"/>
      <c r="E490" s="170"/>
      <c r="F490" s="170"/>
      <c r="G490" s="171"/>
      <c r="H490" s="171"/>
      <c r="I490" s="177"/>
      <c r="J490" s="172"/>
    </row>
    <row r="491" spans="1:10" ht="25.5" hidden="1" customHeight="1">
      <c r="A491" s="172"/>
      <c r="B491" s="175"/>
      <c r="C491" s="194"/>
      <c r="D491" s="170"/>
      <c r="E491" s="170"/>
      <c r="F491" s="170"/>
      <c r="G491" s="171"/>
      <c r="H491" s="171"/>
      <c r="I491" s="177"/>
      <c r="J491" s="172"/>
    </row>
    <row r="492" spans="1:10" ht="25.5" hidden="1" customHeight="1">
      <c r="A492" s="172"/>
      <c r="B492" s="175"/>
      <c r="C492" s="194"/>
      <c r="D492" s="170"/>
      <c r="E492" s="170"/>
      <c r="F492" s="170"/>
      <c r="G492" s="171"/>
      <c r="H492" s="171"/>
      <c r="I492" s="180"/>
      <c r="J492" s="172"/>
    </row>
    <row r="493" spans="1:10" ht="25.5" hidden="1" customHeight="1">
      <c r="A493" s="172"/>
      <c r="B493" s="175"/>
      <c r="C493" s="194"/>
      <c r="D493" s="170"/>
      <c r="E493" s="170"/>
      <c r="F493" s="170"/>
      <c r="G493" s="171"/>
      <c r="H493" s="171"/>
      <c r="I493" s="177"/>
      <c r="J493" s="172"/>
    </row>
    <row r="494" spans="1:10" ht="25.5" hidden="1" customHeight="1">
      <c r="A494" s="172"/>
      <c r="B494" s="175"/>
      <c r="C494" s="194"/>
      <c r="D494" s="170"/>
      <c r="E494" s="170"/>
      <c r="F494" s="170"/>
      <c r="G494" s="171"/>
      <c r="H494" s="171"/>
      <c r="I494" s="177"/>
      <c r="J494" s="172"/>
    </row>
    <row r="495" spans="1:10" ht="25.5" hidden="1" customHeight="1">
      <c r="A495" s="172"/>
      <c r="B495" s="175"/>
      <c r="C495" s="194"/>
      <c r="D495" s="170"/>
      <c r="E495" s="170"/>
      <c r="F495" s="170"/>
      <c r="G495" s="171"/>
      <c r="H495" s="171"/>
      <c r="I495" s="177"/>
      <c r="J495" s="172"/>
    </row>
    <row r="496" spans="1:10" ht="47.25" hidden="1" customHeight="1">
      <c r="A496" s="172"/>
      <c r="B496" s="175"/>
      <c r="C496" s="194"/>
      <c r="D496" s="170"/>
      <c r="E496" s="170"/>
      <c r="F496" s="170"/>
      <c r="G496" s="171"/>
      <c r="H496" s="171"/>
      <c r="I496" s="180"/>
      <c r="J496" s="172"/>
    </row>
    <row r="497" spans="1:10" ht="25.5" hidden="1" customHeight="1">
      <c r="A497" s="172"/>
      <c r="B497" s="175"/>
      <c r="C497" s="194"/>
      <c r="D497" s="170"/>
      <c r="E497" s="170"/>
      <c r="F497" s="170"/>
      <c r="G497" s="171"/>
      <c r="H497" s="171"/>
      <c r="I497" s="180"/>
      <c r="J497" s="172"/>
    </row>
    <row r="498" spans="1:10" ht="121.5" hidden="1" customHeight="1">
      <c r="A498" s="172"/>
      <c r="B498" s="175"/>
      <c r="C498" s="194"/>
      <c r="D498" s="170"/>
      <c r="E498" s="170"/>
      <c r="F498" s="170"/>
      <c r="G498" s="171"/>
      <c r="H498" s="171"/>
      <c r="I498" s="180"/>
      <c r="J498" s="172"/>
    </row>
    <row r="499" spans="1:10" ht="23.25" hidden="1" customHeight="1">
      <c r="A499" s="172"/>
      <c r="B499" s="175"/>
      <c r="C499" s="194"/>
      <c r="D499" s="170"/>
      <c r="E499" s="170"/>
      <c r="F499" s="170"/>
      <c r="G499" s="171"/>
      <c r="H499" s="171"/>
      <c r="I499" s="180"/>
      <c r="J499" s="172"/>
    </row>
    <row r="500" spans="1:10" ht="25.5" hidden="1" customHeight="1">
      <c r="A500" s="172"/>
      <c r="B500" s="175"/>
      <c r="C500" s="194"/>
      <c r="D500" s="170"/>
      <c r="E500" s="170"/>
      <c r="F500" s="170"/>
      <c r="G500" s="171"/>
      <c r="H500" s="171"/>
      <c r="I500" s="177"/>
      <c r="J500" s="172"/>
    </row>
    <row r="501" spans="1:10" ht="25.5" hidden="1" customHeight="1">
      <c r="A501" s="172"/>
      <c r="B501" s="175"/>
      <c r="C501" s="194"/>
      <c r="D501" s="170"/>
      <c r="E501" s="170"/>
      <c r="F501" s="170"/>
      <c r="G501" s="171"/>
      <c r="H501" s="171"/>
      <c r="I501" s="177"/>
      <c r="J501" s="172"/>
    </row>
    <row r="502" spans="1:10" ht="25.5" hidden="1" customHeight="1">
      <c r="A502" s="172"/>
      <c r="B502" s="175"/>
      <c r="C502" s="194"/>
      <c r="D502" s="170"/>
      <c r="E502" s="170"/>
      <c r="F502" s="170"/>
      <c r="G502" s="171"/>
      <c r="H502" s="171"/>
      <c r="I502" s="177"/>
      <c r="J502" s="172"/>
    </row>
    <row r="503" spans="1:10" ht="51" hidden="1" customHeight="1">
      <c r="A503" s="172"/>
      <c r="B503" s="175"/>
      <c r="C503" s="194"/>
      <c r="D503" s="170"/>
      <c r="E503" s="170"/>
      <c r="F503" s="170"/>
      <c r="G503" s="171"/>
      <c r="H503" s="171"/>
      <c r="I503" s="177"/>
      <c r="J503" s="172"/>
    </row>
    <row r="504" spans="1:10" ht="45" hidden="1" customHeight="1">
      <c r="A504" s="172"/>
      <c r="B504" s="175"/>
      <c r="C504" s="194"/>
      <c r="D504" s="170"/>
      <c r="E504" s="170"/>
      <c r="F504" s="170"/>
      <c r="G504" s="171"/>
      <c r="H504" s="171"/>
      <c r="I504" s="180"/>
      <c r="J504" s="172"/>
    </row>
    <row r="505" spans="1:10" ht="25.5" hidden="1" customHeight="1">
      <c r="A505" s="172"/>
      <c r="B505" s="175"/>
      <c r="C505" s="194"/>
      <c r="D505" s="170"/>
      <c r="E505" s="170"/>
      <c r="F505" s="170"/>
      <c r="G505" s="171"/>
      <c r="H505" s="171"/>
      <c r="I505" s="177"/>
      <c r="J505" s="172"/>
    </row>
    <row r="506" spans="1:10" ht="25.5" hidden="1" customHeight="1">
      <c r="A506" s="172"/>
      <c r="B506" s="175"/>
      <c r="C506" s="194"/>
      <c r="D506" s="170"/>
      <c r="E506" s="170"/>
      <c r="F506" s="170"/>
      <c r="G506" s="171"/>
      <c r="H506" s="171"/>
      <c r="I506" s="177"/>
      <c r="J506" s="172"/>
    </row>
    <row r="507" spans="1:10" ht="25.5" hidden="1" customHeight="1">
      <c r="A507" s="172"/>
      <c r="B507" s="175"/>
      <c r="C507" s="194"/>
      <c r="D507" s="170"/>
      <c r="E507" s="170"/>
      <c r="F507" s="170"/>
      <c r="G507" s="171"/>
      <c r="H507" s="171"/>
      <c r="I507" s="177"/>
      <c r="J507" s="172"/>
    </row>
    <row r="508" spans="1:10" ht="25.5" hidden="1" customHeight="1">
      <c r="A508" s="172"/>
      <c r="B508" s="175"/>
      <c r="C508" s="194"/>
      <c r="D508" s="170"/>
      <c r="E508" s="170"/>
      <c r="F508" s="170"/>
      <c r="G508" s="171"/>
      <c r="H508" s="171"/>
      <c r="I508" s="180"/>
      <c r="J508" s="172"/>
    </row>
    <row r="509" spans="1:10" ht="25.5" hidden="1" customHeight="1">
      <c r="A509" s="172"/>
      <c r="B509" s="175"/>
      <c r="C509" s="194"/>
      <c r="D509" s="170"/>
      <c r="E509" s="170"/>
      <c r="F509" s="170"/>
      <c r="G509" s="171"/>
      <c r="H509" s="171"/>
      <c r="I509" s="180"/>
      <c r="J509" s="172"/>
    </row>
    <row r="510" spans="1:10" ht="25.5" hidden="1" customHeight="1">
      <c r="A510" s="172"/>
      <c r="B510" s="175"/>
      <c r="C510" s="194"/>
      <c r="D510" s="170"/>
      <c r="E510" s="170"/>
      <c r="F510" s="170"/>
      <c r="G510" s="171"/>
      <c r="H510" s="171"/>
      <c r="I510" s="180"/>
      <c r="J510" s="172"/>
    </row>
    <row r="511" spans="1:10" ht="25.5" hidden="1" customHeight="1">
      <c r="A511" s="172"/>
      <c r="B511" s="175"/>
      <c r="C511" s="194"/>
      <c r="D511" s="170"/>
      <c r="E511" s="170"/>
      <c r="F511" s="170"/>
      <c r="G511" s="171"/>
      <c r="H511" s="171"/>
      <c r="I511" s="177"/>
      <c r="J511" s="172"/>
    </row>
    <row r="512" spans="1:10" ht="33" hidden="1" customHeight="1">
      <c r="A512" s="172"/>
      <c r="B512" s="175"/>
      <c r="C512" s="194"/>
      <c r="D512" s="170"/>
      <c r="E512" s="170"/>
      <c r="F512" s="170"/>
      <c r="G512" s="171"/>
      <c r="H512" s="171"/>
      <c r="I512" s="177"/>
      <c r="J512" s="172"/>
    </row>
    <row r="513" spans="1:10" ht="36" hidden="1" customHeight="1">
      <c r="A513" s="172"/>
      <c r="B513" s="175"/>
      <c r="C513" s="194"/>
      <c r="D513" s="170"/>
      <c r="E513" s="170"/>
      <c r="F513" s="170"/>
      <c r="G513" s="171"/>
      <c r="H513" s="171"/>
      <c r="I513" s="177"/>
      <c r="J513" s="172"/>
    </row>
    <row r="514" spans="1:10" ht="25.5" hidden="1" customHeight="1">
      <c r="A514" s="172"/>
      <c r="B514" s="175"/>
      <c r="C514" s="194"/>
      <c r="D514" s="170"/>
      <c r="E514" s="170"/>
      <c r="F514" s="170"/>
      <c r="G514" s="171"/>
      <c r="H514" s="171"/>
      <c r="I514" s="177"/>
      <c r="J514" s="172"/>
    </row>
    <row r="515" spans="1:10" ht="25.5" hidden="1" customHeight="1">
      <c r="A515" s="172"/>
      <c r="B515" s="175"/>
      <c r="C515" s="194"/>
      <c r="D515" s="170"/>
      <c r="E515" s="170"/>
      <c r="F515" s="170"/>
      <c r="G515" s="171"/>
      <c r="H515" s="171"/>
      <c r="I515" s="180"/>
      <c r="J515" s="172"/>
    </row>
    <row r="516" spans="1:10" ht="25.5" hidden="1" customHeight="1">
      <c r="A516" s="172"/>
      <c r="B516" s="175"/>
      <c r="C516" s="194"/>
      <c r="D516" s="170"/>
      <c r="E516" s="170"/>
      <c r="F516" s="170"/>
      <c r="G516" s="171"/>
      <c r="H516" s="171"/>
      <c r="I516" s="177"/>
      <c r="J516" s="172"/>
    </row>
    <row r="517" spans="1:10" ht="25.5" hidden="1" customHeight="1">
      <c r="A517" s="172"/>
      <c r="B517" s="175"/>
      <c r="C517" s="194"/>
      <c r="D517" s="170"/>
      <c r="E517" s="170"/>
      <c r="F517" s="170"/>
      <c r="G517" s="171"/>
      <c r="H517" s="171"/>
      <c r="I517" s="177"/>
      <c r="J517" s="172"/>
    </row>
    <row r="518" spans="1:10" ht="25.5" hidden="1" customHeight="1">
      <c r="A518" s="172"/>
      <c r="B518" s="175"/>
      <c r="C518" s="194"/>
      <c r="D518" s="170"/>
      <c r="E518" s="170"/>
      <c r="F518" s="170"/>
      <c r="G518" s="171"/>
      <c r="H518" s="171"/>
      <c r="I518" s="177"/>
      <c r="J518" s="172"/>
    </row>
    <row r="519" spans="1:10" ht="25.5" hidden="1" customHeight="1">
      <c r="A519" s="172"/>
      <c r="B519" s="175"/>
      <c r="C519" s="194"/>
      <c r="D519" s="170"/>
      <c r="E519" s="170"/>
      <c r="F519" s="170"/>
      <c r="G519" s="171"/>
      <c r="H519" s="171"/>
      <c r="I519" s="177"/>
      <c r="J519" s="172"/>
    </row>
    <row r="520" spans="1:10" ht="25.5" hidden="1" customHeight="1">
      <c r="A520" s="172"/>
      <c r="B520" s="175"/>
      <c r="C520" s="194"/>
      <c r="D520" s="170"/>
      <c r="E520" s="170"/>
      <c r="F520" s="170"/>
      <c r="G520" s="171"/>
      <c r="H520" s="171"/>
      <c r="I520" s="177"/>
      <c r="J520" s="172"/>
    </row>
    <row r="521" spans="1:10" ht="25.5" hidden="1" customHeight="1">
      <c r="A521" s="172"/>
      <c r="B521" s="175"/>
      <c r="C521" s="194"/>
      <c r="D521" s="170"/>
      <c r="E521" s="170"/>
      <c r="F521" s="170"/>
      <c r="G521" s="171"/>
      <c r="H521" s="171"/>
      <c r="I521" s="177"/>
      <c r="J521" s="172"/>
    </row>
    <row r="522" spans="1:10" ht="25.5" hidden="1" customHeight="1">
      <c r="A522" s="172"/>
      <c r="B522" s="175"/>
      <c r="C522" s="194"/>
      <c r="D522" s="170"/>
      <c r="E522" s="170"/>
      <c r="F522" s="170"/>
      <c r="G522" s="171"/>
      <c r="H522" s="171"/>
      <c r="I522" s="177"/>
      <c r="J522" s="172"/>
    </row>
    <row r="523" spans="1:10" ht="25.5" hidden="1" customHeight="1">
      <c r="A523" s="172"/>
      <c r="B523" s="175"/>
      <c r="C523" s="194"/>
      <c r="D523" s="170"/>
      <c r="E523" s="170"/>
      <c r="F523" s="170"/>
      <c r="G523" s="171"/>
      <c r="H523" s="171"/>
      <c r="I523" s="177"/>
      <c r="J523" s="172"/>
    </row>
    <row r="524" spans="1:10" ht="25.5" hidden="1" customHeight="1">
      <c r="A524" s="172"/>
      <c r="B524" s="175"/>
      <c r="C524" s="194"/>
      <c r="D524" s="170"/>
      <c r="E524" s="170"/>
      <c r="F524" s="170"/>
      <c r="G524" s="171"/>
      <c r="H524" s="171"/>
      <c r="I524" s="177"/>
      <c r="J524" s="172"/>
    </row>
    <row r="525" spans="1:10" ht="25.5" hidden="1" customHeight="1">
      <c r="A525" s="172"/>
      <c r="B525" s="175"/>
      <c r="C525" s="194"/>
      <c r="D525" s="170"/>
      <c r="E525" s="170"/>
      <c r="F525" s="170"/>
      <c r="G525" s="171"/>
      <c r="H525" s="171"/>
      <c r="I525" s="177"/>
      <c r="J525" s="172"/>
    </row>
    <row r="526" spans="1:10" ht="25.5" hidden="1" customHeight="1">
      <c r="A526" s="172"/>
      <c r="B526" s="175"/>
      <c r="C526" s="194"/>
      <c r="D526" s="170"/>
      <c r="E526" s="170"/>
      <c r="F526" s="170"/>
      <c r="G526" s="171"/>
      <c r="H526" s="171"/>
      <c r="I526" s="180"/>
      <c r="J526" s="172"/>
    </row>
    <row r="527" spans="1:10" ht="49.5" hidden="1" customHeight="1">
      <c r="A527" s="172"/>
      <c r="B527" s="175"/>
      <c r="C527" s="194"/>
      <c r="D527" s="170"/>
      <c r="E527" s="170"/>
      <c r="F527" s="170"/>
      <c r="G527" s="171"/>
      <c r="H527" s="171"/>
      <c r="I527" s="177"/>
      <c r="J527" s="172"/>
    </row>
    <row r="528" spans="1:10" ht="57" hidden="1" customHeight="1">
      <c r="A528" s="172"/>
      <c r="B528" s="175"/>
      <c r="C528" s="194"/>
      <c r="D528" s="170"/>
      <c r="E528" s="170"/>
      <c r="F528" s="170"/>
      <c r="G528" s="171"/>
      <c r="H528" s="171"/>
      <c r="I528" s="177"/>
      <c r="J528" s="172"/>
    </row>
    <row r="529" spans="1:10" ht="34.5" hidden="1" customHeight="1">
      <c r="A529" s="172"/>
      <c r="B529" s="175"/>
      <c r="C529" s="194"/>
      <c r="D529" s="170"/>
      <c r="E529" s="170"/>
      <c r="F529" s="170"/>
      <c r="G529" s="171"/>
      <c r="H529" s="171"/>
      <c r="I529" s="177"/>
      <c r="J529" s="172"/>
    </row>
    <row r="530" spans="1:10" ht="34.5" hidden="1" customHeight="1">
      <c r="A530" s="172"/>
      <c r="B530" s="175"/>
      <c r="C530" s="194"/>
      <c r="D530" s="170"/>
      <c r="E530" s="170"/>
      <c r="F530" s="170"/>
      <c r="G530" s="171"/>
      <c r="H530" s="171"/>
      <c r="I530" s="177"/>
      <c r="J530" s="172"/>
    </row>
    <row r="531" spans="1:10" ht="52.5" hidden="1" customHeight="1">
      <c r="A531" s="172"/>
      <c r="B531" s="175"/>
      <c r="C531" s="194"/>
      <c r="D531" s="170"/>
      <c r="E531" s="170"/>
      <c r="F531" s="170"/>
      <c r="G531" s="171"/>
      <c r="H531" s="171"/>
      <c r="I531" s="177"/>
      <c r="J531" s="172"/>
    </row>
    <row r="532" spans="1:10" ht="38.25" hidden="1" customHeight="1">
      <c r="A532" s="172"/>
      <c r="B532" s="175"/>
      <c r="C532" s="194"/>
      <c r="D532" s="170"/>
      <c r="E532" s="170"/>
      <c r="F532" s="170"/>
      <c r="G532" s="171"/>
      <c r="H532" s="171"/>
      <c r="I532" s="177"/>
      <c r="J532" s="172"/>
    </row>
    <row r="533" spans="1:10" ht="30" hidden="1" customHeight="1">
      <c r="A533" s="172"/>
      <c r="B533" s="175"/>
      <c r="C533" s="194"/>
      <c r="D533" s="170"/>
      <c r="E533" s="170"/>
      <c r="F533" s="170"/>
      <c r="G533" s="171"/>
      <c r="H533" s="171"/>
      <c r="I533" s="177"/>
      <c r="J533" s="172"/>
    </row>
    <row r="534" spans="1:10" ht="62.25" hidden="1" customHeight="1">
      <c r="A534" s="172"/>
      <c r="B534" s="175"/>
      <c r="C534" s="194"/>
      <c r="D534" s="170"/>
      <c r="E534" s="170"/>
      <c r="F534" s="170"/>
      <c r="G534" s="171"/>
      <c r="H534" s="171"/>
      <c r="I534" s="180"/>
      <c r="J534" s="172"/>
    </row>
    <row r="535" spans="1:10" ht="30" hidden="1" customHeight="1">
      <c r="A535" s="172"/>
      <c r="B535" s="175"/>
      <c r="C535" s="194"/>
      <c r="D535" s="170"/>
      <c r="E535" s="170"/>
      <c r="F535" s="170"/>
      <c r="G535" s="171"/>
      <c r="H535" s="171"/>
      <c r="I535" s="177"/>
      <c r="J535" s="172"/>
    </row>
    <row r="536" spans="1:10" ht="51.75" hidden="1" customHeight="1">
      <c r="A536" s="172"/>
      <c r="B536" s="175"/>
      <c r="C536" s="194"/>
      <c r="D536" s="170"/>
      <c r="E536" s="170"/>
      <c r="F536" s="170"/>
      <c r="G536" s="171"/>
      <c r="H536" s="171"/>
      <c r="I536" s="177"/>
      <c r="J536" s="172"/>
    </row>
    <row r="537" spans="1:10" ht="44.25" hidden="1" customHeight="1">
      <c r="A537" s="172"/>
      <c r="B537" s="175"/>
      <c r="C537" s="194"/>
      <c r="D537" s="170"/>
      <c r="E537" s="170"/>
      <c r="F537" s="170"/>
      <c r="G537" s="171"/>
      <c r="H537" s="171"/>
      <c r="I537" s="177"/>
      <c r="J537" s="172"/>
    </row>
    <row r="538" spans="1:10" ht="25.5" hidden="1" customHeight="1">
      <c r="A538" s="172"/>
      <c r="B538" s="175"/>
      <c r="C538" s="194"/>
      <c r="D538" s="170"/>
      <c r="E538" s="170"/>
      <c r="F538" s="170"/>
      <c r="G538" s="171"/>
      <c r="H538" s="171"/>
      <c r="I538" s="177"/>
      <c r="J538" s="172"/>
    </row>
    <row r="539" spans="1:10" ht="25.5" hidden="1" customHeight="1">
      <c r="A539" s="172"/>
      <c r="B539" s="175"/>
      <c r="C539" s="194"/>
      <c r="D539" s="170"/>
      <c r="E539" s="170"/>
      <c r="F539" s="170"/>
      <c r="G539" s="171"/>
      <c r="H539" s="171"/>
      <c r="I539" s="177"/>
      <c r="J539" s="172"/>
    </row>
    <row r="540" spans="1:10" ht="45" hidden="1" customHeight="1">
      <c r="A540" s="172"/>
      <c r="B540" s="175"/>
      <c r="C540" s="194"/>
      <c r="D540" s="170"/>
      <c r="E540" s="170"/>
      <c r="F540" s="170"/>
      <c r="G540" s="171"/>
      <c r="H540" s="171"/>
      <c r="I540" s="177"/>
      <c r="J540" s="172"/>
    </row>
    <row r="541" spans="1:10" ht="25.5" hidden="1" customHeight="1">
      <c r="A541" s="172"/>
      <c r="B541" s="175"/>
      <c r="C541" s="198"/>
      <c r="D541" s="199"/>
      <c r="E541" s="199"/>
      <c r="F541" s="199"/>
      <c r="G541" s="200"/>
      <c r="H541" s="200"/>
      <c r="I541" s="201"/>
      <c r="J541" s="172"/>
    </row>
    <row r="542" spans="1:10" ht="25.5" hidden="1" customHeight="1">
      <c r="A542" s="172"/>
      <c r="B542" s="175"/>
      <c r="C542" s="198"/>
      <c r="D542" s="199"/>
      <c r="E542" s="199"/>
      <c r="F542" s="199"/>
      <c r="G542" s="200"/>
      <c r="H542" s="200"/>
      <c r="I542" s="198"/>
      <c r="J542" s="172"/>
    </row>
    <row r="543" spans="1:10" ht="42" hidden="1" customHeight="1">
      <c r="A543" s="172"/>
      <c r="B543" s="175"/>
      <c r="C543" s="198"/>
      <c r="D543" s="199"/>
      <c r="E543" s="199"/>
      <c r="F543" s="199"/>
      <c r="G543" s="200"/>
      <c r="H543" s="200"/>
      <c r="I543" s="198"/>
      <c r="J543" s="172"/>
    </row>
    <row r="544" spans="1:10" ht="47.25" hidden="1" customHeight="1">
      <c r="A544" s="172"/>
      <c r="B544" s="175"/>
      <c r="C544" s="198"/>
      <c r="D544" s="199"/>
      <c r="E544" s="199"/>
      <c r="F544" s="199"/>
      <c r="G544" s="200"/>
      <c r="H544" s="200"/>
      <c r="I544" s="198"/>
      <c r="J544" s="172"/>
    </row>
    <row r="545" spans="1:10" ht="46.5" hidden="1" customHeight="1">
      <c r="A545" s="172"/>
      <c r="B545" s="175"/>
      <c r="C545" s="198"/>
      <c r="D545" s="199"/>
      <c r="E545" s="199"/>
      <c r="F545" s="199"/>
      <c r="G545" s="200"/>
      <c r="H545" s="200"/>
      <c r="I545" s="180"/>
      <c r="J545" s="172"/>
    </row>
    <row r="546" spans="1:10" ht="25.5" hidden="1" customHeight="1">
      <c r="A546" s="172"/>
      <c r="B546" s="175"/>
      <c r="C546" s="198"/>
      <c r="D546" s="199"/>
      <c r="E546" s="199"/>
      <c r="F546" s="199"/>
      <c r="G546" s="200"/>
      <c r="H546" s="200"/>
      <c r="I546" s="198"/>
      <c r="J546" s="172"/>
    </row>
    <row r="547" spans="1:10" ht="25.5" hidden="1" customHeight="1">
      <c r="A547" s="172"/>
      <c r="B547" s="175"/>
      <c r="C547" s="198"/>
      <c r="D547" s="199"/>
      <c r="E547" s="199"/>
      <c r="F547" s="199"/>
      <c r="G547" s="200"/>
      <c r="H547" s="200"/>
      <c r="I547" s="198"/>
      <c r="J547" s="172"/>
    </row>
    <row r="548" spans="1:10" ht="69" hidden="1" customHeight="1">
      <c r="A548" s="172"/>
      <c r="B548" s="175"/>
      <c r="C548" s="198"/>
      <c r="D548" s="199"/>
      <c r="E548" s="199"/>
      <c r="F548" s="199"/>
      <c r="G548" s="200"/>
      <c r="H548" s="200"/>
      <c r="I548" s="198"/>
      <c r="J548" s="172"/>
    </row>
    <row r="549" spans="1:10" ht="48" hidden="1" customHeight="1">
      <c r="A549" s="172"/>
      <c r="B549" s="175"/>
      <c r="C549" s="198"/>
      <c r="D549" s="199"/>
      <c r="E549" s="199"/>
      <c r="F549" s="199"/>
      <c r="G549" s="200"/>
      <c r="H549" s="200"/>
      <c r="I549" s="180"/>
      <c r="J549" s="172"/>
    </row>
    <row r="550" spans="1:10" ht="25.5" hidden="1" customHeight="1">
      <c r="A550" s="172"/>
      <c r="B550" s="175"/>
      <c r="C550" s="198"/>
      <c r="D550" s="199"/>
      <c r="E550" s="199"/>
      <c r="F550" s="199"/>
      <c r="G550" s="200"/>
      <c r="H550" s="200"/>
      <c r="I550" s="198"/>
      <c r="J550" s="172"/>
    </row>
    <row r="551" spans="1:10" ht="25.5" hidden="1" customHeight="1">
      <c r="A551" s="172"/>
      <c r="B551" s="175"/>
      <c r="C551" s="198"/>
      <c r="D551" s="199"/>
      <c r="E551" s="199"/>
      <c r="F551" s="199"/>
      <c r="G551" s="200"/>
      <c r="H551" s="200"/>
      <c r="I551" s="198"/>
      <c r="J551" s="172"/>
    </row>
    <row r="552" spans="1:10" ht="25.5" hidden="1" customHeight="1">
      <c r="A552" s="172"/>
      <c r="B552" s="175"/>
      <c r="C552" s="198"/>
      <c r="D552" s="199"/>
      <c r="E552" s="199"/>
      <c r="F552" s="199"/>
      <c r="G552" s="200"/>
      <c r="H552" s="200"/>
      <c r="I552" s="202"/>
      <c r="J552" s="172"/>
    </row>
    <row r="553" spans="1:10" ht="25.5" hidden="1" customHeight="1">
      <c r="A553" s="172"/>
      <c r="B553" s="175"/>
      <c r="C553" s="198"/>
      <c r="D553" s="199"/>
      <c r="E553" s="199"/>
      <c r="F553" s="199"/>
      <c r="G553" s="200"/>
      <c r="H553" s="200"/>
      <c r="I553" s="177"/>
      <c r="J553" s="172"/>
    </row>
    <row r="554" spans="1:10" ht="25.5" hidden="1" customHeight="1">
      <c r="A554" s="172"/>
      <c r="B554" s="175"/>
      <c r="C554" s="198"/>
      <c r="D554" s="199"/>
      <c r="E554" s="199"/>
      <c r="F554" s="199"/>
      <c r="G554" s="200"/>
      <c r="H554" s="200"/>
      <c r="I554" s="177"/>
      <c r="J554" s="172"/>
    </row>
    <row r="555" spans="1:10" ht="25.5" hidden="1" customHeight="1">
      <c r="A555" s="172"/>
      <c r="B555" s="175"/>
      <c r="C555" s="198"/>
      <c r="D555" s="199"/>
      <c r="E555" s="199"/>
      <c r="F555" s="199"/>
      <c r="G555" s="200"/>
      <c r="H555" s="200"/>
      <c r="I555" s="180"/>
      <c r="J555" s="172"/>
    </row>
    <row r="556" spans="1:10" ht="25.5" hidden="1" customHeight="1">
      <c r="A556" s="172"/>
      <c r="B556" s="175"/>
      <c r="C556" s="198"/>
      <c r="D556" s="199"/>
      <c r="E556" s="199"/>
      <c r="F556" s="199"/>
      <c r="G556" s="200"/>
      <c r="H556" s="200"/>
      <c r="I556" s="177"/>
      <c r="J556" s="172"/>
    </row>
    <row r="557" spans="1:10" ht="25.5" hidden="1" customHeight="1">
      <c r="A557" s="172"/>
      <c r="B557" s="175"/>
      <c r="C557" s="198"/>
      <c r="D557" s="199"/>
      <c r="E557" s="199"/>
      <c r="F557" s="199"/>
      <c r="G557" s="200"/>
      <c r="H557" s="200"/>
      <c r="I557" s="177"/>
      <c r="J557" s="172"/>
    </row>
    <row r="558" spans="1:10" ht="25.5" hidden="1" customHeight="1">
      <c r="A558" s="172"/>
      <c r="B558" s="175"/>
      <c r="C558" s="198"/>
      <c r="D558" s="199"/>
      <c r="E558" s="199"/>
      <c r="F558" s="199"/>
      <c r="G558" s="200"/>
      <c r="H558" s="200"/>
      <c r="I558" s="180"/>
      <c r="J558" s="172"/>
    </row>
    <row r="559" spans="1:10" ht="81.75" hidden="1" customHeight="1">
      <c r="A559" s="172"/>
      <c r="B559" s="175"/>
      <c r="C559" s="198"/>
      <c r="D559" s="199"/>
      <c r="E559" s="199"/>
      <c r="F559" s="199"/>
      <c r="G559" s="200"/>
      <c r="H559" s="200"/>
      <c r="I559" s="180"/>
      <c r="J559" s="172"/>
    </row>
    <row r="560" spans="1:10" ht="73.5" hidden="1" customHeight="1">
      <c r="A560" s="172"/>
      <c r="B560" s="175"/>
      <c r="C560" s="198"/>
      <c r="D560" s="199"/>
      <c r="E560" s="199"/>
      <c r="F560" s="199"/>
      <c r="G560" s="200"/>
      <c r="H560" s="200"/>
      <c r="I560" s="180"/>
      <c r="J560" s="172"/>
    </row>
    <row r="561" spans="1:10" ht="25.5" hidden="1" customHeight="1">
      <c r="A561" s="172"/>
      <c r="B561" s="175"/>
      <c r="C561" s="198"/>
      <c r="D561" s="199"/>
      <c r="E561" s="199"/>
      <c r="F561" s="199"/>
      <c r="G561" s="200"/>
      <c r="H561" s="200"/>
      <c r="I561" s="177"/>
      <c r="J561" s="172"/>
    </row>
    <row r="562" spans="1:10" ht="46.5" hidden="1" customHeight="1">
      <c r="A562" s="172"/>
      <c r="B562" s="175"/>
      <c r="C562" s="198"/>
      <c r="D562" s="199"/>
      <c r="E562" s="199"/>
      <c r="F562" s="199"/>
      <c r="G562" s="200"/>
      <c r="H562" s="200"/>
      <c r="I562" s="177"/>
      <c r="J562" s="172"/>
    </row>
    <row r="563" spans="1:10" ht="25.5" hidden="1" customHeight="1">
      <c r="A563" s="172"/>
      <c r="B563" s="175"/>
      <c r="C563" s="198"/>
      <c r="D563" s="199"/>
      <c r="E563" s="199"/>
      <c r="F563" s="199"/>
      <c r="G563" s="200"/>
      <c r="H563" s="200"/>
      <c r="I563" s="177"/>
      <c r="J563" s="172"/>
    </row>
    <row r="564" spans="1:10" ht="25.5" hidden="1" customHeight="1">
      <c r="A564" s="172"/>
      <c r="B564" s="175"/>
      <c r="C564" s="198"/>
      <c r="D564" s="199"/>
      <c r="E564" s="199"/>
      <c r="F564" s="199"/>
      <c r="G564" s="200"/>
      <c r="H564" s="200"/>
      <c r="I564" s="177"/>
      <c r="J564" s="172"/>
    </row>
    <row r="565" spans="1:10" ht="48.75" hidden="1" customHeight="1">
      <c r="A565" s="172"/>
      <c r="B565" s="175"/>
      <c r="C565" s="198"/>
      <c r="D565" s="199"/>
      <c r="E565" s="199"/>
      <c r="F565" s="199"/>
      <c r="G565" s="200"/>
      <c r="H565" s="200"/>
      <c r="I565" s="177"/>
      <c r="J565" s="172"/>
    </row>
    <row r="566" spans="1:10" ht="25.5" hidden="1" customHeight="1">
      <c r="A566" s="172"/>
      <c r="B566" s="175"/>
      <c r="C566" s="198"/>
      <c r="D566" s="199"/>
      <c r="E566" s="199"/>
      <c r="F566" s="199"/>
      <c r="G566" s="200"/>
      <c r="H566" s="200"/>
      <c r="I566" s="177"/>
      <c r="J566" s="172"/>
    </row>
    <row r="567" spans="1:10" ht="88.5" hidden="1" customHeight="1">
      <c r="A567" s="172"/>
      <c r="B567" s="175"/>
      <c r="C567" s="203"/>
      <c r="D567" s="204"/>
      <c r="E567" s="204"/>
      <c r="F567" s="199"/>
      <c r="G567" s="200"/>
      <c r="H567" s="200"/>
      <c r="I567" s="180"/>
      <c r="J567" s="172"/>
    </row>
    <row r="568" spans="1:10" ht="37.5" hidden="1" customHeight="1">
      <c r="A568" s="172"/>
      <c r="B568" s="175"/>
      <c r="C568" s="203"/>
      <c r="D568" s="204"/>
      <c r="E568" s="204"/>
      <c r="F568" s="199"/>
      <c r="G568" s="200"/>
      <c r="H568" s="200"/>
      <c r="I568" s="180"/>
      <c r="J568" s="172"/>
    </row>
    <row r="569" spans="1:10" ht="45" hidden="1" customHeight="1">
      <c r="A569" s="172"/>
      <c r="B569" s="175"/>
      <c r="C569" s="203"/>
      <c r="D569" s="199"/>
      <c r="E569" s="199"/>
      <c r="F569" s="199"/>
      <c r="G569" s="205"/>
      <c r="H569" s="200"/>
      <c r="I569" s="177"/>
      <c r="J569" s="172"/>
    </row>
    <row r="570" spans="1:10" ht="25.5" hidden="1" customHeight="1">
      <c r="A570" s="172"/>
      <c r="B570" s="175"/>
      <c r="C570" s="203"/>
      <c r="D570" s="199"/>
      <c r="E570" s="199"/>
      <c r="F570" s="199"/>
      <c r="G570" s="205"/>
      <c r="H570" s="200"/>
      <c r="I570" s="180"/>
      <c r="J570" s="172"/>
    </row>
    <row r="571" spans="1:10" ht="57.75" hidden="1" customHeight="1">
      <c r="A571" s="172"/>
      <c r="B571" s="175"/>
      <c r="C571" s="203"/>
      <c r="D571" s="199"/>
      <c r="E571" s="199"/>
      <c r="F571" s="199"/>
      <c r="G571" s="205"/>
      <c r="H571" s="200"/>
      <c r="I571" s="177"/>
      <c r="J571" s="172"/>
    </row>
    <row r="572" spans="1:10" ht="25.5" hidden="1" customHeight="1">
      <c r="A572" s="172"/>
      <c r="B572" s="175"/>
      <c r="C572" s="203"/>
      <c r="D572" s="199"/>
      <c r="E572" s="199"/>
      <c r="F572" s="199"/>
      <c r="G572" s="205"/>
      <c r="H572" s="200"/>
      <c r="I572" s="177"/>
      <c r="J572" s="172"/>
    </row>
    <row r="573" spans="1:10" ht="35.25" hidden="1" customHeight="1">
      <c r="A573" s="172"/>
      <c r="B573" s="175"/>
      <c r="C573" s="203"/>
      <c r="D573" s="199"/>
      <c r="E573" s="199"/>
      <c r="F573" s="199"/>
      <c r="G573" s="205"/>
      <c r="H573" s="200"/>
      <c r="I573" s="177"/>
      <c r="J573" s="172"/>
    </row>
    <row r="574" spans="1:10" ht="36.75" hidden="1" customHeight="1">
      <c r="A574" s="172"/>
      <c r="B574" s="175"/>
      <c r="C574" s="203"/>
      <c r="D574" s="199"/>
      <c r="E574" s="199"/>
      <c r="F574" s="199"/>
      <c r="G574" s="205"/>
      <c r="H574" s="205"/>
      <c r="I574" s="177"/>
      <c r="J574" s="172"/>
    </row>
    <row r="575" spans="1:10" ht="33.75" hidden="1" customHeight="1">
      <c r="A575" s="172"/>
      <c r="B575" s="175"/>
      <c r="C575" s="203"/>
      <c r="D575" s="199"/>
      <c r="E575" s="199"/>
      <c r="F575" s="199"/>
      <c r="G575" s="205"/>
      <c r="H575" s="205"/>
      <c r="I575" s="180"/>
      <c r="J575" s="172"/>
    </row>
    <row r="576" spans="1:10" ht="50.25" hidden="1" customHeight="1">
      <c r="A576" s="172"/>
      <c r="B576" s="175"/>
      <c r="C576" s="203"/>
      <c r="D576" s="199"/>
      <c r="E576" s="199"/>
      <c r="F576" s="199"/>
      <c r="G576" s="205"/>
      <c r="H576" s="205"/>
      <c r="I576" s="177"/>
      <c r="J576" s="172"/>
    </row>
    <row r="577" spans="1:10" ht="49.5" hidden="1" customHeight="1">
      <c r="A577" s="172"/>
      <c r="B577" s="175"/>
      <c r="C577" s="203"/>
      <c r="D577" s="199"/>
      <c r="E577" s="199"/>
      <c r="F577" s="199"/>
      <c r="G577" s="205"/>
      <c r="H577" s="205"/>
      <c r="I577" s="177"/>
      <c r="J577" s="172"/>
    </row>
    <row r="578" spans="1:10" ht="25.5" hidden="1" customHeight="1">
      <c r="A578" s="185"/>
      <c r="B578" s="175"/>
      <c r="C578" s="203"/>
      <c r="D578" s="199"/>
      <c r="E578" s="199"/>
      <c r="F578" s="199"/>
      <c r="G578" s="205"/>
      <c r="H578" s="205"/>
      <c r="I578" s="177"/>
      <c r="J578" s="172"/>
    </row>
    <row r="579" spans="1:10" ht="25.5" hidden="1" customHeight="1">
      <c r="A579" s="172"/>
      <c r="B579" s="175"/>
      <c r="C579" s="203"/>
      <c r="D579" s="199"/>
      <c r="E579" s="199"/>
      <c r="F579" s="199"/>
      <c r="G579" s="205"/>
      <c r="H579" s="205"/>
      <c r="I579" s="177"/>
      <c r="J579" s="172"/>
    </row>
    <row r="580" spans="1:10" ht="25.5" hidden="1" customHeight="1">
      <c r="A580" s="185"/>
      <c r="B580" s="175"/>
      <c r="C580" s="203"/>
      <c r="D580" s="199"/>
      <c r="E580" s="199"/>
      <c r="F580" s="199"/>
      <c r="G580" s="205"/>
      <c r="H580" s="205"/>
      <c r="I580" s="177"/>
      <c r="J580" s="172"/>
    </row>
    <row r="581" spans="1:10" ht="59.25" hidden="1" customHeight="1">
      <c r="A581" s="172"/>
      <c r="B581" s="175"/>
      <c r="C581" s="203"/>
      <c r="D581" s="199"/>
      <c r="E581" s="199"/>
      <c r="F581" s="199"/>
      <c r="G581" s="205"/>
      <c r="H581" s="205"/>
      <c r="I581" s="177"/>
      <c r="J581" s="172"/>
    </row>
    <row r="582" spans="1:10" ht="25.5" hidden="1" customHeight="1">
      <c r="A582" s="172"/>
      <c r="B582" s="175"/>
      <c r="C582" s="203"/>
      <c r="D582" s="199"/>
      <c r="E582" s="199"/>
      <c r="F582" s="199"/>
      <c r="G582" s="205"/>
      <c r="H582" s="205"/>
      <c r="I582" s="177"/>
      <c r="J582" s="172"/>
    </row>
    <row r="583" spans="1:10" ht="25.5" hidden="1" customHeight="1">
      <c r="A583" s="172"/>
      <c r="B583" s="175"/>
      <c r="C583" s="203"/>
      <c r="D583" s="199"/>
      <c r="E583" s="199"/>
      <c r="F583" s="199"/>
      <c r="G583" s="205"/>
      <c r="H583" s="205"/>
      <c r="I583" s="177"/>
      <c r="J583" s="172"/>
    </row>
    <row r="584" spans="1:10" ht="25.5" hidden="1" customHeight="1">
      <c r="A584" s="172"/>
      <c r="B584" s="175"/>
      <c r="C584" s="203"/>
      <c r="D584" s="199"/>
      <c r="E584" s="199"/>
      <c r="F584" s="199"/>
      <c r="G584" s="205"/>
      <c r="H584" s="205"/>
      <c r="I584" s="177"/>
      <c r="J584" s="172"/>
    </row>
    <row r="585" spans="1:10" ht="25.5" hidden="1" customHeight="1">
      <c r="A585" s="172"/>
      <c r="B585" s="175"/>
      <c r="C585" s="203"/>
      <c r="D585" s="199"/>
      <c r="E585" s="199"/>
      <c r="F585" s="199"/>
      <c r="G585" s="205"/>
      <c r="H585" s="205"/>
      <c r="I585" s="177"/>
      <c r="J585" s="172"/>
    </row>
    <row r="586" spans="1:10" ht="25.5" hidden="1" customHeight="1">
      <c r="A586" s="172"/>
      <c r="B586" s="175"/>
      <c r="C586" s="203"/>
      <c r="D586" s="199"/>
      <c r="E586" s="199"/>
      <c r="F586" s="199"/>
      <c r="G586" s="205"/>
      <c r="H586" s="205"/>
      <c r="I586" s="177"/>
      <c r="J586" s="172"/>
    </row>
    <row r="587" spans="1:10" ht="25.5" hidden="1" customHeight="1">
      <c r="A587" s="172"/>
      <c r="B587" s="175"/>
      <c r="C587" s="203"/>
      <c r="D587" s="199"/>
      <c r="E587" s="199"/>
      <c r="F587" s="199"/>
      <c r="G587" s="205"/>
      <c r="H587" s="205"/>
      <c r="I587" s="177"/>
      <c r="J587" s="172"/>
    </row>
    <row r="588" spans="1:10" ht="25.5" hidden="1" customHeight="1">
      <c r="A588" s="172"/>
      <c r="B588" s="175"/>
      <c r="C588" s="203"/>
      <c r="D588" s="199"/>
      <c r="E588" s="199"/>
      <c r="F588" s="199"/>
      <c r="G588" s="205"/>
      <c r="H588" s="205"/>
      <c r="I588" s="177"/>
      <c r="J588" s="172"/>
    </row>
    <row r="589" spans="1:10" ht="25.5" hidden="1" customHeight="1">
      <c r="A589" s="172"/>
      <c r="B589" s="175"/>
      <c r="C589" s="203"/>
      <c r="D589" s="199"/>
      <c r="E589" s="199"/>
      <c r="F589" s="199"/>
      <c r="G589" s="205"/>
      <c r="H589" s="205"/>
      <c r="I589" s="177"/>
      <c r="J589" s="172"/>
    </row>
    <row r="590" spans="1:10" ht="37.5" hidden="1" customHeight="1">
      <c r="A590" s="172"/>
      <c r="B590" s="175"/>
      <c r="C590" s="203"/>
      <c r="D590" s="199"/>
      <c r="E590" s="199"/>
      <c r="F590" s="199"/>
      <c r="G590" s="205"/>
      <c r="H590" s="205"/>
      <c r="I590" s="177"/>
      <c r="J590" s="172"/>
    </row>
    <row r="591" spans="1:10" ht="25.5" hidden="1" customHeight="1">
      <c r="A591" s="172"/>
      <c r="B591" s="175"/>
      <c r="C591" s="203"/>
      <c r="D591" s="199"/>
      <c r="E591" s="199"/>
      <c r="F591" s="199"/>
      <c r="G591" s="205"/>
      <c r="H591" s="205"/>
      <c r="I591" s="177"/>
      <c r="J591" s="172"/>
    </row>
    <row r="592" spans="1:10" ht="25.5" hidden="1" customHeight="1">
      <c r="A592" s="172"/>
      <c r="B592" s="175"/>
      <c r="C592" s="203"/>
      <c r="D592" s="199"/>
      <c r="E592" s="199"/>
      <c r="F592" s="199"/>
      <c r="G592" s="205"/>
      <c r="H592" s="205"/>
      <c r="I592" s="177"/>
      <c r="J592" s="172"/>
    </row>
    <row r="593" spans="1:10" ht="45" hidden="1" customHeight="1">
      <c r="A593" s="172"/>
      <c r="B593" s="175"/>
      <c r="C593" s="203"/>
      <c r="D593" s="199"/>
      <c r="E593" s="199"/>
      <c r="F593" s="199"/>
      <c r="G593" s="205"/>
      <c r="H593" s="205"/>
      <c r="I593" s="177"/>
      <c r="J593" s="172"/>
    </row>
    <row r="594" spans="1:10" ht="25.5" hidden="1" customHeight="1">
      <c r="A594" s="172"/>
      <c r="B594" s="175"/>
      <c r="C594" s="203"/>
      <c r="D594" s="199"/>
      <c r="E594" s="199"/>
      <c r="F594" s="199"/>
      <c r="G594" s="205"/>
      <c r="H594" s="205"/>
      <c r="I594" s="177"/>
      <c r="J594" s="172"/>
    </row>
    <row r="595" spans="1:10" ht="25.5" hidden="1" customHeight="1">
      <c r="A595" s="172"/>
      <c r="B595" s="175"/>
      <c r="C595" s="203"/>
      <c r="D595" s="199"/>
      <c r="E595" s="199"/>
      <c r="F595" s="199"/>
      <c r="G595" s="205"/>
      <c r="H595" s="205"/>
      <c r="I595" s="177"/>
      <c r="J595" s="172"/>
    </row>
    <row r="596" spans="1:10" ht="25.5" hidden="1" customHeight="1">
      <c r="A596" s="172"/>
      <c r="B596" s="175"/>
      <c r="C596" s="203"/>
      <c r="D596" s="199"/>
      <c r="E596" s="199"/>
      <c r="F596" s="199"/>
      <c r="G596" s="205"/>
      <c r="H596" s="205"/>
      <c r="I596" s="177"/>
      <c r="J596" s="172"/>
    </row>
    <row r="597" spans="1:10" ht="25.5" hidden="1" customHeight="1">
      <c r="A597" s="172"/>
      <c r="B597" s="175"/>
      <c r="C597" s="203"/>
      <c r="D597" s="199"/>
      <c r="E597" s="199"/>
      <c r="F597" s="199"/>
      <c r="G597" s="205"/>
      <c r="H597" s="205"/>
      <c r="I597" s="177"/>
      <c r="J597" s="172"/>
    </row>
    <row r="598" spans="1:10" ht="52.5" hidden="1" customHeight="1">
      <c r="A598" s="172"/>
      <c r="B598" s="175"/>
      <c r="C598" s="203"/>
      <c r="D598" s="199"/>
      <c r="E598" s="199"/>
      <c r="F598" s="199"/>
      <c r="G598" s="205"/>
      <c r="H598" s="205"/>
      <c r="I598" s="177"/>
      <c r="J598" s="172"/>
    </row>
    <row r="599" spans="1:10" ht="75.75" hidden="1" customHeight="1">
      <c r="A599" s="172"/>
      <c r="B599" s="175"/>
      <c r="C599" s="203"/>
      <c r="D599" s="199"/>
      <c r="E599" s="199"/>
      <c r="F599" s="199"/>
      <c r="G599" s="205"/>
      <c r="H599" s="205"/>
      <c r="I599" s="177"/>
      <c r="J599" s="172"/>
    </row>
    <row r="600" spans="1:10" ht="25.5" hidden="1" customHeight="1">
      <c r="A600" s="172"/>
      <c r="B600" s="175"/>
      <c r="C600" s="203"/>
      <c r="D600" s="199"/>
      <c r="E600" s="199"/>
      <c r="F600" s="199"/>
      <c r="G600" s="205"/>
      <c r="H600" s="205"/>
      <c r="I600" s="177"/>
      <c r="J600" s="172"/>
    </row>
    <row r="601" spans="1:10" ht="25.5" hidden="1" customHeight="1">
      <c r="A601" s="172"/>
      <c r="B601" s="175"/>
      <c r="C601" s="203"/>
      <c r="D601" s="199"/>
      <c r="E601" s="199"/>
      <c r="F601" s="199"/>
      <c r="G601" s="205"/>
      <c r="H601" s="205"/>
      <c r="I601" s="177"/>
      <c r="J601" s="172"/>
    </row>
    <row r="602" spans="1:10" ht="25.5" hidden="1" customHeight="1">
      <c r="A602" s="172"/>
      <c r="B602" s="175"/>
      <c r="C602" s="203"/>
      <c r="D602" s="199"/>
      <c r="E602" s="199"/>
      <c r="F602" s="199"/>
      <c r="G602" s="205"/>
      <c r="H602" s="205"/>
      <c r="I602" s="177"/>
      <c r="J602" s="172"/>
    </row>
    <row r="603" spans="1:10" ht="36.75" hidden="1" customHeight="1">
      <c r="A603" s="172"/>
      <c r="B603" s="175"/>
      <c r="C603" s="203"/>
      <c r="D603" s="199"/>
      <c r="E603" s="199"/>
      <c r="F603" s="199"/>
      <c r="G603" s="205"/>
      <c r="H603" s="205"/>
      <c r="I603" s="177"/>
      <c r="J603" s="172"/>
    </row>
    <row r="604" spans="1:10" ht="62.25" hidden="1" customHeight="1">
      <c r="A604" s="172"/>
      <c r="B604" s="175"/>
      <c r="C604" s="203"/>
      <c r="D604" s="204"/>
      <c r="E604" s="204"/>
      <c r="F604" s="199"/>
      <c r="G604" s="205"/>
      <c r="H604" s="205"/>
      <c r="I604" s="177"/>
      <c r="J604" s="172"/>
    </row>
    <row r="605" spans="1:10" ht="25.5" hidden="1" customHeight="1">
      <c r="A605" s="172"/>
      <c r="B605" s="175"/>
      <c r="C605" s="203"/>
      <c r="D605" s="204"/>
      <c r="E605" s="204"/>
      <c r="F605" s="199"/>
      <c r="G605" s="205"/>
      <c r="H605" s="205"/>
      <c r="I605" s="177"/>
      <c r="J605" s="172"/>
    </row>
    <row r="606" spans="1:10" ht="44.25" hidden="1" customHeight="1">
      <c r="A606" s="172"/>
      <c r="B606" s="175"/>
      <c r="C606" s="203"/>
      <c r="D606" s="204"/>
      <c r="E606" s="204"/>
      <c r="F606" s="204"/>
      <c r="G606" s="205"/>
      <c r="H606" s="205"/>
      <c r="I606" s="177"/>
      <c r="J606" s="172"/>
    </row>
    <row r="607" spans="1:10" ht="35.25" hidden="1" customHeight="1">
      <c r="A607" s="172"/>
      <c r="B607" s="175"/>
      <c r="C607" s="203"/>
      <c r="D607" s="204"/>
      <c r="E607" s="204"/>
      <c r="F607" s="204"/>
      <c r="G607" s="205"/>
      <c r="H607" s="205"/>
      <c r="I607" s="177"/>
      <c r="J607" s="172"/>
    </row>
    <row r="608" spans="1:10" ht="37.5" hidden="1" customHeight="1">
      <c r="A608" s="172"/>
      <c r="B608" s="175"/>
      <c r="C608" s="203"/>
      <c r="D608" s="204"/>
      <c r="E608" s="204"/>
      <c r="F608" s="204"/>
      <c r="G608" s="205"/>
      <c r="H608" s="205"/>
      <c r="I608" s="177"/>
      <c r="J608" s="172"/>
    </row>
    <row r="609" spans="1:10" ht="108.75" hidden="1" customHeight="1">
      <c r="A609" s="172"/>
      <c r="B609" s="175"/>
      <c r="C609" s="203"/>
      <c r="D609" s="204"/>
      <c r="E609" s="204"/>
      <c r="F609" s="204"/>
      <c r="G609" s="205"/>
      <c r="H609" s="205"/>
      <c r="I609" s="180"/>
      <c r="J609" s="172"/>
    </row>
    <row r="610" spans="1:10" ht="25.5" hidden="1" customHeight="1">
      <c r="A610" s="172"/>
      <c r="B610" s="175"/>
      <c r="C610" s="203"/>
      <c r="D610" s="204"/>
      <c r="E610" s="204"/>
      <c r="F610" s="204"/>
      <c r="G610" s="205"/>
      <c r="H610" s="205"/>
      <c r="I610" s="177"/>
      <c r="J610" s="172"/>
    </row>
    <row r="611" spans="1:10" ht="90" hidden="1" customHeight="1">
      <c r="A611" s="172"/>
      <c r="B611" s="175"/>
      <c r="C611" s="203"/>
      <c r="D611" s="204"/>
      <c r="E611" s="204"/>
      <c r="F611" s="204"/>
      <c r="G611" s="205"/>
      <c r="H611" s="205"/>
      <c r="I611" s="180"/>
      <c r="J611" s="172"/>
    </row>
    <row r="612" spans="1:10" ht="25.5" hidden="1" customHeight="1">
      <c r="A612" s="172"/>
      <c r="B612" s="175"/>
      <c r="C612" s="203"/>
      <c r="D612" s="204"/>
      <c r="E612" s="204"/>
      <c r="F612" s="204"/>
      <c r="G612" s="205"/>
      <c r="H612" s="205"/>
      <c r="I612" s="180"/>
      <c r="J612" s="172"/>
    </row>
    <row r="613" spans="1:10" ht="25.5" hidden="1" customHeight="1">
      <c r="A613" s="172"/>
      <c r="B613" s="175"/>
      <c r="C613" s="203"/>
      <c r="D613" s="204"/>
      <c r="E613" s="204"/>
      <c r="F613" s="204"/>
      <c r="G613" s="205"/>
      <c r="H613" s="205"/>
      <c r="I613" s="177"/>
      <c r="J613" s="172"/>
    </row>
    <row r="614" spans="1:10" ht="25.5" hidden="1" customHeight="1">
      <c r="A614" s="172"/>
      <c r="B614" s="175"/>
      <c r="C614" s="203"/>
      <c r="D614" s="204"/>
      <c r="E614" s="204"/>
      <c r="F614" s="204"/>
      <c r="G614" s="205"/>
      <c r="H614" s="205"/>
      <c r="I614" s="177"/>
      <c r="J614" s="172"/>
    </row>
    <row r="615" spans="1:10" ht="48" hidden="1" customHeight="1">
      <c r="A615" s="172"/>
      <c r="B615" s="175"/>
      <c r="C615" s="203"/>
      <c r="D615" s="204"/>
      <c r="E615" s="204"/>
      <c r="F615" s="204"/>
      <c r="G615" s="205"/>
      <c r="H615" s="205"/>
      <c r="I615" s="177"/>
      <c r="J615" s="172"/>
    </row>
    <row r="616" spans="1:10" ht="25.5" hidden="1" customHeight="1">
      <c r="A616" s="172"/>
      <c r="B616" s="175"/>
      <c r="C616" s="203"/>
      <c r="D616" s="204"/>
      <c r="E616" s="204"/>
      <c r="F616" s="204"/>
      <c r="G616" s="205"/>
      <c r="H616" s="205"/>
      <c r="I616" s="177"/>
      <c r="J616" s="172"/>
    </row>
    <row r="617" spans="1:10" ht="42.75" hidden="1" customHeight="1">
      <c r="A617" s="172"/>
      <c r="B617" s="175"/>
      <c r="C617" s="203"/>
      <c r="D617" s="204"/>
      <c r="E617" s="204"/>
      <c r="F617" s="204"/>
      <c r="G617" s="205"/>
      <c r="H617" s="205"/>
      <c r="I617" s="177"/>
      <c r="J617" s="172"/>
    </row>
    <row r="618" spans="1:10" ht="25.5" hidden="1" customHeight="1">
      <c r="A618" s="172"/>
      <c r="B618" s="175"/>
      <c r="C618" s="203"/>
      <c r="D618" s="204"/>
      <c r="E618" s="204"/>
      <c r="F618" s="204"/>
      <c r="G618" s="205"/>
      <c r="H618" s="205"/>
      <c r="I618" s="180"/>
      <c r="J618" s="172"/>
    </row>
    <row r="619" spans="1:10" ht="25.5" hidden="1" customHeight="1">
      <c r="A619" s="172"/>
      <c r="B619" s="175"/>
      <c r="C619" s="203"/>
      <c r="D619" s="204"/>
      <c r="E619" s="204"/>
      <c r="F619" s="204"/>
      <c r="G619" s="205"/>
      <c r="H619" s="205"/>
      <c r="I619" s="180"/>
      <c r="J619" s="172"/>
    </row>
    <row r="620" spans="1:10" ht="25.5" hidden="1" customHeight="1">
      <c r="A620" s="172"/>
      <c r="B620" s="175"/>
      <c r="C620" s="203"/>
      <c r="D620" s="204"/>
      <c r="E620" s="204"/>
      <c r="F620" s="204"/>
      <c r="G620" s="205"/>
      <c r="H620" s="205"/>
      <c r="I620" s="177"/>
      <c r="J620" s="172"/>
    </row>
    <row r="621" spans="1:10" ht="25.5" hidden="1" customHeight="1">
      <c r="A621" s="172"/>
      <c r="B621" s="175"/>
      <c r="C621" s="203"/>
      <c r="D621" s="204"/>
      <c r="E621" s="204"/>
      <c r="F621" s="204"/>
      <c r="G621" s="205"/>
      <c r="H621" s="205"/>
      <c r="I621" s="177"/>
      <c r="J621" s="172"/>
    </row>
    <row r="622" spans="1:10" ht="33.75" hidden="1" customHeight="1">
      <c r="A622" s="172"/>
      <c r="B622" s="175"/>
      <c r="C622" s="203"/>
      <c r="D622" s="204"/>
      <c r="E622" s="204"/>
      <c r="F622" s="204"/>
      <c r="G622" s="205"/>
      <c r="H622" s="205"/>
      <c r="I622" s="177"/>
      <c r="J622" s="172"/>
    </row>
    <row r="623" spans="1:10" ht="33" hidden="1" customHeight="1">
      <c r="A623" s="172"/>
      <c r="B623" s="175"/>
      <c r="C623" s="203"/>
      <c r="D623" s="204"/>
      <c r="E623" s="204"/>
      <c r="F623" s="204"/>
      <c r="G623" s="205"/>
      <c r="H623" s="205"/>
      <c r="I623" s="177"/>
      <c r="J623" s="172"/>
    </row>
    <row r="624" spans="1:10" ht="25.5" hidden="1" customHeight="1">
      <c r="A624" s="172"/>
      <c r="B624" s="175"/>
      <c r="C624" s="203"/>
      <c r="D624" s="204"/>
      <c r="E624" s="204"/>
      <c r="F624" s="204"/>
      <c r="G624" s="205"/>
      <c r="H624" s="205"/>
      <c r="I624" s="177"/>
      <c r="J624" s="172"/>
    </row>
    <row r="625" spans="1:10" ht="42" hidden="1" customHeight="1">
      <c r="A625" s="172"/>
      <c r="B625" s="175"/>
      <c r="C625" s="203"/>
      <c r="D625" s="204"/>
      <c r="E625" s="204"/>
      <c r="F625" s="204"/>
      <c r="G625" s="205"/>
      <c r="H625" s="205"/>
      <c r="I625" s="177"/>
      <c r="J625" s="172"/>
    </row>
    <row r="626" spans="1:10" ht="129.75" hidden="1" customHeight="1">
      <c r="A626" s="172"/>
      <c r="B626" s="175"/>
      <c r="C626" s="203"/>
      <c r="D626" s="204"/>
      <c r="E626" s="204"/>
      <c r="F626" s="204"/>
      <c r="G626" s="205"/>
      <c r="H626" s="205"/>
      <c r="I626" s="206"/>
      <c r="J626" s="172"/>
    </row>
    <row r="627" spans="1:10" ht="40.5" hidden="1" customHeight="1">
      <c r="A627" s="172"/>
      <c r="B627" s="175"/>
      <c r="C627" s="203"/>
      <c r="D627" s="204"/>
      <c r="E627" s="204"/>
      <c r="F627" s="204"/>
      <c r="G627" s="205"/>
      <c r="H627" s="205"/>
      <c r="I627" s="177"/>
      <c r="J627" s="172"/>
    </row>
    <row r="628" spans="1:10" ht="40.5" hidden="1" customHeight="1">
      <c r="A628" s="172"/>
      <c r="B628" s="175"/>
      <c r="C628" s="203"/>
      <c r="D628" s="204"/>
      <c r="E628" s="204"/>
      <c r="F628" s="204"/>
      <c r="G628" s="205"/>
      <c r="H628" s="205"/>
      <c r="I628" s="207"/>
      <c r="J628" s="172"/>
    </row>
    <row r="629" spans="1:10" ht="47.25" hidden="1" customHeight="1">
      <c r="A629" s="172"/>
      <c r="B629" s="175"/>
      <c r="C629" s="203"/>
      <c r="D629" s="204"/>
      <c r="E629" s="204"/>
      <c r="F629" s="204"/>
      <c r="G629" s="205"/>
      <c r="H629" s="205"/>
      <c r="I629" s="180"/>
      <c r="J629" s="172"/>
    </row>
    <row r="630" spans="1:10" ht="78.75" hidden="1" customHeight="1">
      <c r="A630" s="172"/>
      <c r="B630" s="175"/>
      <c r="C630" s="203"/>
      <c r="D630" s="204"/>
      <c r="E630" s="204"/>
      <c r="F630" s="204"/>
      <c r="G630" s="205"/>
      <c r="H630" s="205"/>
      <c r="I630" s="180"/>
      <c r="J630" s="172"/>
    </row>
    <row r="631" spans="1:10" ht="25.5" hidden="1" customHeight="1">
      <c r="A631" s="172"/>
      <c r="B631" s="175"/>
      <c r="C631" s="203"/>
      <c r="D631" s="204"/>
      <c r="E631" s="204"/>
      <c r="F631" s="204"/>
      <c r="G631" s="205"/>
      <c r="H631" s="205"/>
      <c r="I631" s="180"/>
      <c r="J631" s="172"/>
    </row>
    <row r="632" spans="1:10" ht="92.25" hidden="1" customHeight="1">
      <c r="A632" s="172"/>
      <c r="B632" s="175"/>
      <c r="C632" s="203"/>
      <c r="D632" s="204"/>
      <c r="E632" s="204"/>
      <c r="F632" s="204"/>
      <c r="G632" s="205"/>
      <c r="H632" s="205"/>
      <c r="I632" s="180"/>
      <c r="J632" s="172"/>
    </row>
    <row r="633" spans="1:10" ht="25.5" hidden="1" customHeight="1">
      <c r="A633" s="172"/>
      <c r="B633" s="175"/>
      <c r="C633" s="203"/>
      <c r="D633" s="204"/>
      <c r="E633" s="204"/>
      <c r="F633" s="204"/>
      <c r="G633" s="205"/>
      <c r="H633" s="205"/>
      <c r="I633" s="177"/>
      <c r="J633" s="172"/>
    </row>
    <row r="634" spans="1:10" ht="25.5" hidden="1" customHeight="1">
      <c r="A634" s="172"/>
      <c r="B634" s="175"/>
      <c r="C634" s="203"/>
      <c r="D634" s="204"/>
      <c r="E634" s="204"/>
      <c r="F634" s="204"/>
      <c r="G634" s="205"/>
      <c r="H634" s="205"/>
      <c r="I634" s="208"/>
      <c r="J634" s="172"/>
    </row>
    <row r="635" spans="1:10" ht="117.75" hidden="1" customHeight="1">
      <c r="A635" s="172"/>
      <c r="B635" s="175"/>
      <c r="C635" s="203"/>
      <c r="D635" s="204"/>
      <c r="E635" s="204"/>
      <c r="F635" s="204"/>
      <c r="G635" s="205"/>
      <c r="H635" s="205"/>
      <c r="I635" s="180"/>
      <c r="J635" s="172"/>
    </row>
    <row r="636" spans="1:10" ht="36.75" hidden="1" customHeight="1">
      <c r="A636" s="172"/>
      <c r="B636" s="175"/>
      <c r="C636" s="203"/>
      <c r="D636" s="204"/>
      <c r="E636" s="204"/>
      <c r="F636" s="204"/>
      <c r="G636" s="205"/>
      <c r="H636" s="205"/>
      <c r="I636" s="180"/>
      <c r="J636" s="172"/>
    </row>
    <row r="637" spans="1:10" ht="25.5" hidden="1" customHeight="1">
      <c r="A637" s="172"/>
      <c r="B637" s="175"/>
      <c r="C637" s="203"/>
      <c r="D637" s="204"/>
      <c r="E637" s="204"/>
      <c r="F637" s="204"/>
      <c r="G637" s="205"/>
      <c r="H637" s="205"/>
      <c r="I637" s="180"/>
      <c r="J637" s="172"/>
    </row>
    <row r="638" spans="1:10" ht="25.5" hidden="1" customHeight="1">
      <c r="A638" s="172"/>
      <c r="B638" s="175"/>
      <c r="C638" s="203"/>
      <c r="D638" s="204"/>
      <c r="E638" s="204"/>
      <c r="F638" s="204"/>
      <c r="G638" s="205"/>
      <c r="H638" s="205"/>
      <c r="I638" s="180"/>
      <c r="J638" s="172"/>
    </row>
    <row r="639" spans="1:10" ht="149.25" hidden="1" customHeight="1">
      <c r="A639" s="172"/>
      <c r="B639" s="175"/>
      <c r="C639" s="203"/>
      <c r="D639" s="204"/>
      <c r="E639" s="204"/>
      <c r="F639" s="204"/>
      <c r="G639" s="205"/>
      <c r="H639" s="205"/>
      <c r="I639" s="180"/>
      <c r="J639" s="172"/>
    </row>
    <row r="640" spans="1:10" ht="48.75" hidden="1" customHeight="1">
      <c r="A640" s="172"/>
      <c r="B640" s="175"/>
      <c r="C640" s="203"/>
      <c r="D640" s="204"/>
      <c r="E640" s="204"/>
      <c r="F640" s="204"/>
      <c r="G640" s="205"/>
      <c r="H640" s="205"/>
      <c r="I640" s="180"/>
      <c r="J640" s="172"/>
    </row>
    <row r="641" spans="1:10" ht="25.5" hidden="1" customHeight="1">
      <c r="A641" s="172"/>
      <c r="B641" s="175"/>
      <c r="C641" s="203"/>
      <c r="D641" s="204"/>
      <c r="E641" s="204"/>
      <c r="F641" s="204"/>
      <c r="G641" s="205"/>
      <c r="H641" s="205"/>
      <c r="I641" s="177"/>
      <c r="J641" s="172"/>
    </row>
    <row r="642" spans="1:10" ht="25.5" hidden="1" customHeight="1">
      <c r="A642" s="172"/>
      <c r="B642" s="175"/>
      <c r="C642" s="203"/>
      <c r="D642" s="204"/>
      <c r="E642" s="204"/>
      <c r="F642" s="204"/>
      <c r="G642" s="205"/>
      <c r="H642" s="205"/>
      <c r="I642" s="177"/>
      <c r="J642" s="172"/>
    </row>
    <row r="643" spans="1:10" ht="50.25" hidden="1" customHeight="1">
      <c r="A643" s="172"/>
      <c r="B643" s="175"/>
      <c r="C643" s="203"/>
      <c r="D643" s="204"/>
      <c r="E643" s="204"/>
      <c r="F643" s="204"/>
      <c r="G643" s="205"/>
      <c r="H643" s="205"/>
      <c r="I643" s="177"/>
      <c r="J643" s="172"/>
    </row>
    <row r="644" spans="1:10" ht="68.25" hidden="1" customHeight="1">
      <c r="A644" s="172"/>
      <c r="B644" s="175"/>
      <c r="C644" s="203"/>
      <c r="D644" s="204"/>
      <c r="E644" s="204"/>
      <c r="F644" s="204"/>
      <c r="G644" s="205"/>
      <c r="H644" s="209"/>
      <c r="I644" s="177"/>
      <c r="J644" s="172"/>
    </row>
    <row r="645" spans="1:10" ht="141" hidden="1" customHeight="1">
      <c r="A645" s="172"/>
      <c r="B645" s="175"/>
      <c r="C645" s="203"/>
      <c r="D645" s="204"/>
      <c r="E645" s="204"/>
      <c r="F645" s="204"/>
      <c r="G645" s="205"/>
      <c r="H645" s="205"/>
      <c r="I645" s="177"/>
      <c r="J645" s="172"/>
    </row>
    <row r="646" spans="1:10" ht="25.5" hidden="1" customHeight="1">
      <c r="A646" s="172"/>
      <c r="B646" s="175"/>
      <c r="C646" s="203"/>
      <c r="D646" s="204"/>
      <c r="E646" s="204"/>
      <c r="F646" s="204"/>
      <c r="G646" s="205"/>
      <c r="H646" s="205"/>
      <c r="I646" s="177"/>
      <c r="J646" s="172"/>
    </row>
    <row r="647" spans="1:10" ht="25.5" hidden="1" customHeight="1">
      <c r="A647" s="172"/>
      <c r="B647" s="175"/>
      <c r="C647" s="203"/>
      <c r="D647" s="204"/>
      <c r="E647" s="204"/>
      <c r="F647" s="204"/>
      <c r="G647" s="205"/>
      <c r="H647" s="205"/>
      <c r="I647" s="177"/>
      <c r="J647" s="172"/>
    </row>
    <row r="648" spans="1:10" ht="41.25" hidden="1" customHeight="1">
      <c r="A648" s="172"/>
      <c r="B648" s="175"/>
      <c r="C648" s="203"/>
      <c r="D648" s="204"/>
      <c r="E648" s="204"/>
      <c r="F648" s="204"/>
      <c r="G648" s="205"/>
      <c r="H648" s="205"/>
      <c r="I648" s="177"/>
      <c r="J648" s="172"/>
    </row>
    <row r="649" spans="1:10" ht="25.5" hidden="1" customHeight="1">
      <c r="A649" s="172"/>
      <c r="B649" s="175"/>
      <c r="C649" s="203"/>
      <c r="D649" s="204"/>
      <c r="E649" s="204"/>
      <c r="F649" s="204"/>
      <c r="G649" s="205"/>
      <c r="H649" s="205"/>
      <c r="I649" s="177"/>
      <c r="J649" s="172"/>
    </row>
    <row r="650" spans="1:10" ht="25.5" hidden="1" customHeight="1">
      <c r="A650" s="172"/>
      <c r="B650" s="175"/>
      <c r="C650" s="203"/>
      <c r="D650" s="204"/>
      <c r="E650" s="204"/>
      <c r="F650" s="204"/>
      <c r="G650" s="205"/>
      <c r="H650" s="205"/>
      <c r="I650" s="177"/>
      <c r="J650" s="172"/>
    </row>
    <row r="651" spans="1:10" ht="33.75" hidden="1" customHeight="1">
      <c r="A651" s="172"/>
      <c r="B651" s="175"/>
      <c r="C651" s="203"/>
      <c r="D651" s="204"/>
      <c r="E651" s="204"/>
      <c r="F651" s="204"/>
      <c r="G651" s="205"/>
      <c r="H651" s="205"/>
      <c r="I651" s="177"/>
      <c r="J651" s="172"/>
    </row>
    <row r="652" spans="1:10" ht="25.5" hidden="1" customHeight="1">
      <c r="A652" s="172"/>
      <c r="B652" s="175"/>
      <c r="C652" s="203"/>
      <c r="D652" s="204"/>
      <c r="E652" s="204"/>
      <c r="F652" s="204"/>
      <c r="G652" s="205"/>
      <c r="H652" s="205"/>
      <c r="I652" s="177"/>
      <c r="J652" s="172"/>
    </row>
    <row r="653" spans="1:10" ht="79.5" hidden="1" customHeight="1">
      <c r="A653" s="172"/>
      <c r="C653" s="203"/>
      <c r="D653" s="204"/>
      <c r="E653" s="204"/>
      <c r="F653" s="204"/>
      <c r="G653" s="205"/>
      <c r="H653" s="205"/>
      <c r="I653" s="177"/>
      <c r="J653" s="172"/>
    </row>
    <row r="654" spans="1:10" ht="25.5" hidden="1" customHeight="1">
      <c r="A654" s="172"/>
      <c r="C654" s="203"/>
      <c r="D654" s="204"/>
      <c r="E654" s="204"/>
      <c r="F654" s="204"/>
      <c r="G654" s="205"/>
      <c r="H654" s="205"/>
      <c r="I654" s="180"/>
      <c r="J654" s="172"/>
    </row>
    <row r="655" spans="1:10" ht="25.5" hidden="1" customHeight="1">
      <c r="A655" s="172"/>
      <c r="C655" s="203"/>
      <c r="D655" s="204"/>
      <c r="E655" s="204"/>
      <c r="F655" s="204"/>
      <c r="G655" s="205"/>
      <c r="H655" s="205"/>
      <c r="I655" s="177"/>
      <c r="J655" s="172"/>
    </row>
    <row r="656" spans="1:10" ht="25.5" hidden="1" customHeight="1">
      <c r="A656" s="172"/>
      <c r="C656" s="203"/>
      <c r="D656" s="204"/>
      <c r="E656" s="204"/>
      <c r="F656" s="204"/>
      <c r="G656" s="205"/>
      <c r="H656" s="205"/>
      <c r="I656" s="180"/>
      <c r="J656" s="172"/>
    </row>
    <row r="657" spans="1:10" ht="180" hidden="1" customHeight="1">
      <c r="A657" s="172"/>
      <c r="C657" s="203"/>
      <c r="D657" s="204"/>
      <c r="E657" s="204"/>
      <c r="F657" s="204"/>
      <c r="G657" s="205"/>
      <c r="H657" s="205"/>
      <c r="I657" s="177"/>
      <c r="J657" s="172"/>
    </row>
    <row r="658" spans="1:10" ht="25.5" hidden="1" customHeight="1">
      <c r="A658" s="172"/>
      <c r="C658" s="203"/>
      <c r="D658" s="204"/>
      <c r="E658" s="204"/>
      <c r="F658" s="204"/>
      <c r="G658" s="205"/>
      <c r="H658" s="205"/>
      <c r="I658" s="177"/>
      <c r="J658" s="172"/>
    </row>
    <row r="659" spans="1:10" ht="60.75" hidden="1" customHeight="1">
      <c r="A659" s="172"/>
      <c r="C659" s="203"/>
      <c r="D659" s="204"/>
      <c r="E659" s="204"/>
      <c r="F659" s="204"/>
      <c r="G659" s="205"/>
      <c r="H659" s="205"/>
      <c r="I659" s="177"/>
      <c r="J659" s="172"/>
    </row>
    <row r="660" spans="1:10" ht="25.5" hidden="1" customHeight="1">
      <c r="A660" s="172"/>
      <c r="C660" s="203"/>
      <c r="D660" s="204"/>
      <c r="E660" s="204"/>
      <c r="F660" s="204"/>
      <c r="G660" s="205"/>
      <c r="H660" s="205"/>
      <c r="I660" s="180"/>
      <c r="J660" s="172"/>
    </row>
    <row r="661" spans="1:10" ht="25.5" hidden="1" customHeight="1">
      <c r="A661" s="172"/>
      <c r="C661" s="203"/>
      <c r="D661" s="204"/>
      <c r="E661" s="204"/>
      <c r="F661" s="204"/>
      <c r="G661" s="205"/>
      <c r="H661" s="205"/>
      <c r="I661" s="180"/>
      <c r="J661" s="172"/>
    </row>
    <row r="662" spans="1:10" ht="25.5" hidden="1" customHeight="1">
      <c r="A662" s="172"/>
      <c r="C662" s="203"/>
      <c r="D662" s="204"/>
      <c r="E662" s="204"/>
      <c r="F662" s="204"/>
      <c r="G662" s="205"/>
      <c r="H662" s="205"/>
      <c r="I662" s="180"/>
      <c r="J662" s="172"/>
    </row>
    <row r="663" spans="1:10" ht="25.5" hidden="1" customHeight="1">
      <c r="A663" s="172"/>
      <c r="C663" s="203"/>
      <c r="D663" s="204"/>
      <c r="E663" s="204"/>
      <c r="F663" s="204"/>
      <c r="G663" s="205"/>
      <c r="H663" s="205"/>
      <c r="I663" s="180"/>
      <c r="J663" s="172"/>
    </row>
    <row r="664" spans="1:10" ht="32.25" hidden="1" customHeight="1">
      <c r="A664" s="172"/>
      <c r="C664" s="168"/>
      <c r="D664" s="169"/>
      <c r="E664" s="169"/>
      <c r="F664" s="169"/>
      <c r="G664" s="171"/>
      <c r="H664" s="205"/>
      <c r="I664" s="180"/>
      <c r="J664" s="172"/>
    </row>
    <row r="665" spans="1:10" ht="25.5" hidden="1" customHeight="1">
      <c r="A665" s="172"/>
      <c r="C665" s="168"/>
      <c r="D665" s="169"/>
      <c r="E665" s="169"/>
      <c r="F665" s="169"/>
      <c r="G665" s="171"/>
      <c r="H665" s="205"/>
      <c r="I665" s="180"/>
      <c r="J665" s="172"/>
    </row>
    <row r="666" spans="1:10" ht="25.5" hidden="1" customHeight="1">
      <c r="A666" s="172"/>
      <c r="C666" s="168"/>
      <c r="D666" s="169"/>
      <c r="E666" s="169"/>
      <c r="F666" s="169"/>
      <c r="G666" s="171"/>
      <c r="H666" s="205"/>
      <c r="I666" s="180"/>
      <c r="J666" s="172"/>
    </row>
    <row r="667" spans="1:10" ht="25.5" hidden="1" customHeight="1">
      <c r="A667" s="172"/>
      <c r="C667" s="168"/>
      <c r="D667" s="169"/>
      <c r="E667" s="169"/>
      <c r="F667" s="169"/>
      <c r="G667" s="171"/>
      <c r="H667" s="205"/>
      <c r="I667" s="180"/>
      <c r="J667" s="172"/>
    </row>
    <row r="668" spans="1:10" ht="25.5" hidden="1" customHeight="1">
      <c r="A668" s="172"/>
      <c r="C668" s="168"/>
      <c r="D668" s="169"/>
      <c r="E668" s="169"/>
      <c r="F668" s="169"/>
      <c r="G668" s="171"/>
      <c r="H668" s="205"/>
      <c r="I668" s="180"/>
      <c r="J668" s="172"/>
    </row>
    <row r="669" spans="1:10" ht="25.5" hidden="1" customHeight="1">
      <c r="A669" s="172"/>
      <c r="C669" s="168"/>
      <c r="D669" s="169"/>
      <c r="E669" s="169"/>
      <c r="F669" s="169"/>
      <c r="G669" s="171"/>
      <c r="H669" s="205"/>
      <c r="I669" s="180"/>
      <c r="J669" s="172"/>
    </row>
    <row r="670" spans="1:10" ht="25.5" hidden="1" customHeight="1">
      <c r="A670" s="172"/>
      <c r="C670" s="210"/>
      <c r="D670" s="169"/>
      <c r="E670" s="169"/>
      <c r="F670" s="199"/>
      <c r="G670" s="171"/>
      <c r="H670" s="205"/>
      <c r="I670" s="180"/>
      <c r="J670" s="172"/>
    </row>
    <row r="671" spans="1:10" ht="25.5" hidden="1" customHeight="1">
      <c r="A671" s="172"/>
      <c r="C671" s="168"/>
      <c r="D671" s="169"/>
      <c r="E671" s="169"/>
      <c r="F671" s="199"/>
      <c r="G671" s="171"/>
      <c r="H671" s="205"/>
      <c r="I671" s="180"/>
      <c r="J671" s="172"/>
    </row>
    <row r="672" spans="1:10" ht="25.5" hidden="1" customHeight="1">
      <c r="A672" s="172"/>
      <c r="C672" s="168"/>
      <c r="D672" s="169"/>
      <c r="E672" s="169"/>
      <c r="F672" s="199"/>
      <c r="G672" s="171"/>
      <c r="H672" s="205"/>
      <c r="I672" s="180"/>
      <c r="J672" s="172"/>
    </row>
    <row r="673" spans="1:10" ht="36" hidden="1" customHeight="1">
      <c r="A673" s="172"/>
      <c r="C673" s="210"/>
      <c r="D673" s="169"/>
      <c r="E673" s="169"/>
      <c r="F673" s="199"/>
      <c r="G673" s="171"/>
      <c r="H673" s="205"/>
      <c r="I673" s="180"/>
      <c r="J673" s="172"/>
    </row>
    <row r="674" spans="1:10" ht="25.5" hidden="1" customHeight="1">
      <c r="A674" s="172"/>
      <c r="C674" s="168"/>
      <c r="D674" s="169"/>
      <c r="E674" s="169"/>
      <c r="F674" s="199"/>
      <c r="G674" s="171"/>
      <c r="H674" s="205"/>
      <c r="I674" s="180"/>
      <c r="J674" s="172"/>
    </row>
    <row r="675" spans="1:10" ht="25.5" hidden="1" customHeight="1">
      <c r="A675" s="172"/>
      <c r="C675" s="168"/>
      <c r="D675" s="169"/>
      <c r="E675" s="169"/>
      <c r="F675" s="199"/>
      <c r="G675" s="171"/>
      <c r="H675" s="205"/>
      <c r="I675" s="180"/>
      <c r="J675" s="172"/>
    </row>
    <row r="676" spans="1:10" ht="41.25" hidden="1" customHeight="1">
      <c r="A676" s="172"/>
      <c r="C676" s="168"/>
      <c r="D676" s="169"/>
      <c r="E676" s="169"/>
      <c r="F676" s="204"/>
      <c r="G676" s="171"/>
      <c r="H676" s="205"/>
      <c r="I676" s="180"/>
      <c r="J676" s="172"/>
    </row>
    <row r="677" spans="1:10" ht="44.25" hidden="1" customHeight="1">
      <c r="A677" s="172"/>
      <c r="C677" s="168"/>
      <c r="D677" s="169"/>
      <c r="E677" s="169"/>
      <c r="F677" s="204"/>
      <c r="G677" s="171"/>
      <c r="H677" s="205"/>
      <c r="I677" s="180"/>
      <c r="J677" s="172"/>
    </row>
    <row r="678" spans="1:10" ht="25.5" hidden="1" customHeight="1">
      <c r="A678" s="172"/>
      <c r="C678" s="168"/>
      <c r="D678" s="169"/>
      <c r="E678" s="169"/>
      <c r="F678" s="204"/>
      <c r="G678" s="171"/>
      <c r="H678" s="205"/>
      <c r="I678" s="180"/>
      <c r="J678" s="172"/>
    </row>
    <row r="679" spans="1:10" ht="36" hidden="1" customHeight="1">
      <c r="A679" s="172"/>
      <c r="C679" s="210"/>
      <c r="D679" s="169"/>
      <c r="E679" s="169"/>
      <c r="F679" s="204"/>
      <c r="G679" s="171"/>
      <c r="H679" s="205"/>
      <c r="I679" s="180"/>
      <c r="J679" s="172"/>
    </row>
    <row r="680" spans="1:10" ht="24" hidden="1" customHeight="1">
      <c r="A680" s="172"/>
      <c r="C680" s="168"/>
      <c r="D680" s="169"/>
      <c r="E680" s="169"/>
      <c r="F680" s="204"/>
      <c r="G680" s="171"/>
      <c r="H680" s="205"/>
      <c r="I680" s="180"/>
      <c r="J680" s="172"/>
    </row>
    <row r="681" spans="1:10" ht="21.75" hidden="1" customHeight="1">
      <c r="A681" s="172"/>
      <c r="C681" s="168"/>
      <c r="D681" s="169"/>
      <c r="E681" s="169"/>
      <c r="F681" s="204"/>
      <c r="G681" s="171"/>
      <c r="H681" s="205"/>
      <c r="I681" s="177"/>
      <c r="J681" s="172"/>
    </row>
    <row r="682" spans="1:10" ht="25.5" hidden="1" customHeight="1">
      <c r="A682" s="172"/>
      <c r="C682" s="168"/>
      <c r="D682" s="169"/>
      <c r="E682" s="169"/>
      <c r="F682" s="204"/>
      <c r="G682" s="171"/>
      <c r="H682" s="205"/>
      <c r="I682" s="180"/>
      <c r="J682" s="172"/>
    </row>
    <row r="683" spans="1:10" ht="25.5" hidden="1" customHeight="1">
      <c r="A683" s="172"/>
      <c r="C683" s="168"/>
      <c r="D683" s="169"/>
      <c r="E683" s="169"/>
      <c r="F683" s="204"/>
      <c r="G683" s="171"/>
      <c r="H683" s="205"/>
      <c r="I683" s="180"/>
      <c r="J683" s="172"/>
    </row>
    <row r="684" spans="1:10" ht="25.5" hidden="1" customHeight="1">
      <c r="A684" s="172"/>
      <c r="C684" s="168"/>
      <c r="D684" s="169"/>
      <c r="E684" s="169"/>
      <c r="F684" s="204"/>
      <c r="G684" s="171"/>
      <c r="H684" s="205"/>
      <c r="I684" s="180"/>
      <c r="J684" s="172"/>
    </row>
    <row r="685" spans="1:10" ht="25.5" hidden="1" customHeight="1">
      <c r="A685" s="172"/>
      <c r="C685" s="168"/>
      <c r="D685" s="169"/>
      <c r="E685" s="169"/>
      <c r="F685" s="204"/>
      <c r="G685" s="171"/>
      <c r="H685" s="205"/>
      <c r="I685" s="180"/>
      <c r="J685" s="172"/>
    </row>
    <row r="686" spans="1:10" ht="25.5" hidden="1" customHeight="1">
      <c r="A686" s="172"/>
      <c r="C686" s="168"/>
      <c r="D686" s="169"/>
      <c r="E686" s="169"/>
      <c r="F686" s="204"/>
      <c r="G686" s="171"/>
      <c r="H686" s="205"/>
      <c r="I686" s="180"/>
      <c r="J686" s="172"/>
    </row>
    <row r="687" spans="1:10" ht="25.5" hidden="1" customHeight="1">
      <c r="A687" s="172"/>
      <c r="C687" s="168"/>
      <c r="D687" s="169"/>
      <c r="E687" s="169"/>
      <c r="F687" s="204"/>
      <c r="G687" s="171"/>
      <c r="H687" s="205"/>
      <c r="I687" s="180"/>
      <c r="J687" s="172"/>
    </row>
    <row r="688" spans="1:10" ht="25.5" hidden="1" customHeight="1">
      <c r="A688" s="172"/>
      <c r="C688" s="168"/>
      <c r="D688" s="169"/>
      <c r="E688" s="169"/>
      <c r="F688" s="204"/>
      <c r="G688" s="171"/>
      <c r="H688" s="205"/>
      <c r="I688" s="180"/>
      <c r="J688" s="172"/>
    </row>
    <row r="689" spans="1:10" ht="25.5" hidden="1" customHeight="1">
      <c r="A689" s="172"/>
      <c r="C689" s="168"/>
      <c r="D689" s="169"/>
      <c r="E689" s="169"/>
      <c r="F689" s="204"/>
      <c r="G689" s="171"/>
      <c r="H689" s="205"/>
      <c r="I689" s="180"/>
      <c r="J689" s="172"/>
    </row>
    <row r="690" spans="1:10" ht="34.5" hidden="1" customHeight="1">
      <c r="A690" s="172"/>
      <c r="C690" s="168"/>
      <c r="D690" s="169"/>
      <c r="E690" s="169"/>
      <c r="F690" s="204"/>
      <c r="G690" s="171"/>
      <c r="H690" s="205"/>
      <c r="I690" s="180"/>
      <c r="J690" s="172"/>
    </row>
    <row r="691" spans="1:10" ht="25.5" hidden="1" customHeight="1">
      <c r="A691" s="172"/>
      <c r="C691" s="168"/>
      <c r="D691" s="169"/>
      <c r="E691" s="169"/>
      <c r="F691" s="204"/>
      <c r="G691" s="171"/>
      <c r="H691" s="205"/>
      <c r="I691" s="180"/>
      <c r="J691" s="172"/>
    </row>
    <row r="692" spans="1:10" ht="60" hidden="1" customHeight="1">
      <c r="A692" s="172"/>
      <c r="C692" s="168"/>
      <c r="D692" s="169"/>
      <c r="E692" s="169"/>
      <c r="F692" s="199"/>
      <c r="G692" s="171"/>
      <c r="H692" s="205"/>
      <c r="I692" s="180"/>
      <c r="J692" s="172"/>
    </row>
    <row r="693" spans="1:10" ht="25.5" hidden="1" customHeight="1">
      <c r="A693" s="172"/>
      <c r="C693" s="168"/>
      <c r="D693" s="169"/>
      <c r="E693" s="169"/>
      <c r="F693" s="199"/>
      <c r="G693" s="171"/>
      <c r="H693" s="205"/>
      <c r="I693" s="180"/>
      <c r="J693" s="172"/>
    </row>
    <row r="694" spans="1:10" ht="6" hidden="1" customHeight="1">
      <c r="A694" s="172"/>
      <c r="C694" s="168"/>
      <c r="D694" s="169"/>
      <c r="E694" s="169"/>
      <c r="F694" s="199"/>
      <c r="G694" s="171"/>
      <c r="H694" s="205"/>
      <c r="I694" s="180"/>
      <c r="J694" s="172"/>
    </row>
    <row r="695" spans="1:10" ht="4.5" hidden="1" customHeight="1">
      <c r="A695" s="211"/>
      <c r="C695" s="212"/>
      <c r="D695" s="213"/>
      <c r="E695" s="213"/>
      <c r="F695" s="214"/>
      <c r="G695" s="215"/>
      <c r="H695" s="216"/>
      <c r="I695" s="217"/>
      <c r="J695" s="211"/>
    </row>
    <row r="696" spans="1:10" ht="71.25" customHeight="1">
      <c r="A696" s="175"/>
      <c r="B696" s="175"/>
      <c r="C696" s="152"/>
      <c r="D696" s="170"/>
      <c r="E696" s="170"/>
      <c r="F696" s="170"/>
      <c r="G696" s="222"/>
      <c r="H696" s="170"/>
      <c r="I696" s="180"/>
      <c r="J696" s="172"/>
    </row>
    <row r="697" spans="1:10" ht="25.5" customHeight="1">
      <c r="A697" s="175"/>
      <c r="B697" s="175"/>
      <c r="C697" s="152"/>
      <c r="D697" s="170"/>
      <c r="E697" s="170"/>
      <c r="F697" s="170"/>
      <c r="G697" s="222"/>
      <c r="H697" s="170"/>
      <c r="I697" s="180"/>
      <c r="J697" s="180"/>
    </row>
    <row r="698" spans="1:10" ht="25.5" customHeight="1">
      <c r="J698" s="161"/>
    </row>
    <row r="699" spans="1:10" ht="25.5" customHeight="1">
      <c r="J699" s="161"/>
    </row>
    <row r="700" spans="1:10" ht="25.5" customHeight="1">
      <c r="J700" s="161"/>
    </row>
    <row r="701" spans="1:10" ht="25.5" customHeight="1">
      <c r="J701" s="161"/>
    </row>
  </sheetData>
  <autoFilter ref="A3:J695">
    <filterColumn colId="9">
      <filters>
        <filter val="OPEN"/>
      </filters>
    </filterColumn>
  </autoFilter>
  <customSheetViews>
    <customSheetView guid="{F647A55A-87E2-42C6-89B4-CE484ACA93D0}" fitToPage="1" filter="1" showAutoFilter="1">
      <pane xSplit="2" ySplit="2" topLeftCell="C3" activePane="bottomRight" state="frozen"/>
      <selection pane="bottomRight" activeCell="C11" sqref="C11"/>
      <pageMargins left="0.25" right="0.25" top="0.75" bottom="0.75" header="0.3" footer="0.3"/>
      <pageSetup paperSize="9" scale="36" orientation="landscape" r:id="rId1"/>
      <autoFilter ref="A3:J695">
        <filterColumn colId="9">
          <filters>
            <filter val="OPEN"/>
          </filters>
        </filterColumn>
      </autoFilter>
    </customSheetView>
    <customSheetView guid="{AE1970C0-50CB-4D42-9C83-AF4BF96B3E2C}" scale="85" fitToPage="1" filter="1" showAutoFilter="1">
      <pane xSplit="3" ySplit="2" topLeftCell="D3" activePane="bottomRight" state="frozen"/>
      <selection pane="bottomRight" activeCell="A53" sqref="A53:XFD55"/>
      <pageMargins left="0.25" right="0.25" top="0.75" bottom="0.75" header="0.3" footer="0.3"/>
      <pageSetup paperSize="9" scale="36" orientation="landscape" r:id="rId2"/>
      <autoFilter ref="A3:J695">
        <filterColumn colId="9">
          <filters>
            <filter val="OPEN"/>
          </filters>
        </filterColumn>
      </autoFilter>
    </customSheetView>
    <customSheetView guid="{782426AC-433D-4E79-89FD-991D97610E99}" scale="82" fitToPage="1" showAutoFilter="1" hiddenColumns="1">
      <pane xSplit="3" ySplit="3" topLeftCell="D94" activePane="bottomRight" state="frozen"/>
      <selection pane="bottomRight" activeCell="D120" sqref="D120"/>
      <pageMargins left="0.25" right="0.25" top="0.75" bottom="0.75" header="0.3" footer="0.3"/>
      <pageSetup paperSize="9" scale="36" orientation="landscape" r:id="rId3"/>
      <autoFilter ref="A3:K696"/>
    </customSheetView>
  </customSheetViews>
  <mergeCells count="1">
    <mergeCell ref="C1:C2"/>
  </mergeCells>
  <conditionalFormatting sqref="J675:J695 J4:J11">
    <cfRule type="cellIs" dxfId="1197" priority="1115" stopIfTrue="1" operator="between">
      <formula>"OPEN"</formula>
      <formula>"open"</formula>
    </cfRule>
    <cfRule type="cellIs" dxfId="1196" priority="1116" stopIfTrue="1" operator="between">
      <formula>"CLOSED"</formula>
      <formula>"closed"</formula>
    </cfRule>
  </conditionalFormatting>
  <conditionalFormatting sqref="J12">
    <cfRule type="cellIs" dxfId="1195" priority="1113" stopIfTrue="1" operator="between">
      <formula>"OPEN"</formula>
      <formula>"open"</formula>
    </cfRule>
    <cfRule type="cellIs" dxfId="1194" priority="1114" stopIfTrue="1" operator="between">
      <formula>"CLOSED"</formula>
      <formula>"closed"</formula>
    </cfRule>
  </conditionalFormatting>
  <conditionalFormatting sqref="J13">
    <cfRule type="cellIs" dxfId="1193" priority="1111" stopIfTrue="1" operator="between">
      <formula>"OPEN"</formula>
      <formula>"open"</formula>
    </cfRule>
    <cfRule type="cellIs" dxfId="1192" priority="1112" stopIfTrue="1" operator="between">
      <formula>"CLOSED"</formula>
      <formula>"closed"</formula>
    </cfRule>
  </conditionalFormatting>
  <conditionalFormatting sqref="J14">
    <cfRule type="cellIs" dxfId="1191" priority="1109" stopIfTrue="1" operator="between">
      <formula>"OPEN"</formula>
      <formula>"open"</formula>
    </cfRule>
    <cfRule type="cellIs" dxfId="1190" priority="1110" stopIfTrue="1" operator="between">
      <formula>"CLOSED"</formula>
      <formula>"closed"</formula>
    </cfRule>
  </conditionalFormatting>
  <conditionalFormatting sqref="J15">
    <cfRule type="cellIs" dxfId="1189" priority="1107" stopIfTrue="1" operator="between">
      <formula>"OPEN"</formula>
      <formula>"open"</formula>
    </cfRule>
    <cfRule type="cellIs" dxfId="1188" priority="1108" stopIfTrue="1" operator="between">
      <formula>"CLOSED"</formula>
      <formula>"closed"</formula>
    </cfRule>
  </conditionalFormatting>
  <conditionalFormatting sqref="J16">
    <cfRule type="cellIs" dxfId="1187" priority="1105" stopIfTrue="1" operator="between">
      <formula>"OPEN"</formula>
      <formula>"open"</formula>
    </cfRule>
    <cfRule type="cellIs" dxfId="1186" priority="1106" stopIfTrue="1" operator="between">
      <formula>"CLOSED"</formula>
      <formula>"closed"</formula>
    </cfRule>
  </conditionalFormatting>
  <conditionalFormatting sqref="J17">
    <cfRule type="cellIs" dxfId="1185" priority="1103" stopIfTrue="1" operator="between">
      <formula>"OPEN"</formula>
      <formula>"open"</formula>
    </cfRule>
    <cfRule type="cellIs" dxfId="1184" priority="1104" stopIfTrue="1" operator="between">
      <formula>"CLOSED"</formula>
      <formula>"closed"</formula>
    </cfRule>
  </conditionalFormatting>
  <conditionalFormatting sqref="J18">
    <cfRule type="cellIs" dxfId="1183" priority="1101" stopIfTrue="1" operator="between">
      <formula>"OPEN"</formula>
      <formula>"open"</formula>
    </cfRule>
    <cfRule type="cellIs" dxfId="1182" priority="1102" stopIfTrue="1" operator="between">
      <formula>"CLOSED"</formula>
      <formula>"closed"</formula>
    </cfRule>
  </conditionalFormatting>
  <conditionalFormatting sqref="J19">
    <cfRule type="cellIs" dxfId="1181" priority="1099" stopIfTrue="1" operator="between">
      <formula>"OPEN"</formula>
      <formula>"open"</formula>
    </cfRule>
    <cfRule type="cellIs" dxfId="1180" priority="1100" stopIfTrue="1" operator="between">
      <formula>"CLOSED"</formula>
      <formula>"closed"</formula>
    </cfRule>
  </conditionalFormatting>
  <conditionalFormatting sqref="J20">
    <cfRule type="cellIs" dxfId="1179" priority="1097" stopIfTrue="1" operator="between">
      <formula>"OPEN"</formula>
      <formula>"open"</formula>
    </cfRule>
    <cfRule type="cellIs" dxfId="1178" priority="1098" stopIfTrue="1" operator="between">
      <formula>"CLOSED"</formula>
      <formula>"closed"</formula>
    </cfRule>
  </conditionalFormatting>
  <conditionalFormatting sqref="J21">
    <cfRule type="cellIs" dxfId="1177" priority="1095" stopIfTrue="1" operator="between">
      <formula>"OPEN"</formula>
      <formula>"open"</formula>
    </cfRule>
    <cfRule type="cellIs" dxfId="1176" priority="1096" stopIfTrue="1" operator="between">
      <formula>"CLOSED"</formula>
      <formula>"closed"</formula>
    </cfRule>
  </conditionalFormatting>
  <conditionalFormatting sqref="J22">
    <cfRule type="cellIs" dxfId="1175" priority="1093" stopIfTrue="1" operator="between">
      <formula>"OPEN"</formula>
      <formula>"open"</formula>
    </cfRule>
    <cfRule type="cellIs" dxfId="1174" priority="1094" stopIfTrue="1" operator="between">
      <formula>"CLOSED"</formula>
      <formula>"closed"</formula>
    </cfRule>
  </conditionalFormatting>
  <conditionalFormatting sqref="J23">
    <cfRule type="cellIs" dxfId="1173" priority="1091" stopIfTrue="1" operator="between">
      <formula>"OPEN"</formula>
      <formula>"open"</formula>
    </cfRule>
    <cfRule type="cellIs" dxfId="1172" priority="1092" stopIfTrue="1" operator="between">
      <formula>"CLOSED"</formula>
      <formula>"closed"</formula>
    </cfRule>
  </conditionalFormatting>
  <conditionalFormatting sqref="J24">
    <cfRule type="cellIs" dxfId="1171" priority="1089" stopIfTrue="1" operator="between">
      <formula>"OPEN"</formula>
      <formula>"open"</formula>
    </cfRule>
    <cfRule type="cellIs" dxfId="1170" priority="1090" stopIfTrue="1" operator="between">
      <formula>"CLOSED"</formula>
      <formula>"closed"</formula>
    </cfRule>
  </conditionalFormatting>
  <conditionalFormatting sqref="J25">
    <cfRule type="cellIs" dxfId="1169" priority="1087" stopIfTrue="1" operator="between">
      <formula>"OPEN"</formula>
      <formula>"open"</formula>
    </cfRule>
    <cfRule type="cellIs" dxfId="1168" priority="1088" stopIfTrue="1" operator="between">
      <formula>"CLOSED"</formula>
      <formula>"closed"</formula>
    </cfRule>
  </conditionalFormatting>
  <conditionalFormatting sqref="J26">
    <cfRule type="cellIs" dxfId="1167" priority="1085" stopIfTrue="1" operator="between">
      <formula>"OPEN"</formula>
      <formula>"open"</formula>
    </cfRule>
    <cfRule type="cellIs" dxfId="1166" priority="1086" stopIfTrue="1" operator="between">
      <formula>"CLOSED"</formula>
      <formula>"closed"</formula>
    </cfRule>
  </conditionalFormatting>
  <conditionalFormatting sqref="J27">
    <cfRule type="cellIs" dxfId="1165" priority="1083" stopIfTrue="1" operator="between">
      <formula>"OPEN"</formula>
      <formula>"open"</formula>
    </cfRule>
    <cfRule type="cellIs" dxfId="1164" priority="1084" stopIfTrue="1" operator="between">
      <formula>"CLOSED"</formula>
      <formula>"closed"</formula>
    </cfRule>
  </conditionalFormatting>
  <conditionalFormatting sqref="J28">
    <cfRule type="cellIs" dxfId="1163" priority="1081" stopIfTrue="1" operator="between">
      <formula>"OPEN"</formula>
      <formula>"open"</formula>
    </cfRule>
    <cfRule type="cellIs" dxfId="1162" priority="1082" stopIfTrue="1" operator="between">
      <formula>"CLOSED"</formula>
      <formula>"closed"</formula>
    </cfRule>
  </conditionalFormatting>
  <conditionalFormatting sqref="J29">
    <cfRule type="cellIs" dxfId="1161" priority="1079" stopIfTrue="1" operator="between">
      <formula>"OPEN"</formula>
      <formula>"open"</formula>
    </cfRule>
    <cfRule type="cellIs" dxfId="1160" priority="1080" stopIfTrue="1" operator="between">
      <formula>"CLOSED"</formula>
      <formula>"closed"</formula>
    </cfRule>
  </conditionalFormatting>
  <conditionalFormatting sqref="J30">
    <cfRule type="cellIs" dxfId="1159" priority="1077" stopIfTrue="1" operator="between">
      <formula>"OPEN"</formula>
      <formula>"open"</formula>
    </cfRule>
    <cfRule type="cellIs" dxfId="1158" priority="1078" stopIfTrue="1" operator="between">
      <formula>"CLOSED"</formula>
      <formula>"closed"</formula>
    </cfRule>
  </conditionalFormatting>
  <conditionalFormatting sqref="J31">
    <cfRule type="cellIs" dxfId="1157" priority="1075" stopIfTrue="1" operator="between">
      <formula>"OPEN"</formula>
      <formula>"open"</formula>
    </cfRule>
    <cfRule type="cellIs" dxfId="1156" priority="1076" stopIfTrue="1" operator="between">
      <formula>"CLOSED"</formula>
      <formula>"closed"</formula>
    </cfRule>
  </conditionalFormatting>
  <conditionalFormatting sqref="J32">
    <cfRule type="cellIs" dxfId="1155" priority="1073" stopIfTrue="1" operator="between">
      <formula>"OPEN"</formula>
      <formula>"open"</formula>
    </cfRule>
    <cfRule type="cellIs" dxfId="1154" priority="1074" stopIfTrue="1" operator="between">
      <formula>"CLOSED"</formula>
      <formula>"closed"</formula>
    </cfRule>
  </conditionalFormatting>
  <conditionalFormatting sqref="J33">
    <cfRule type="cellIs" dxfId="1153" priority="1071" stopIfTrue="1" operator="between">
      <formula>"OPEN"</formula>
      <formula>"open"</formula>
    </cfRule>
    <cfRule type="cellIs" dxfId="1152" priority="1072" stopIfTrue="1" operator="between">
      <formula>"CLOSED"</formula>
      <formula>"closed"</formula>
    </cfRule>
  </conditionalFormatting>
  <conditionalFormatting sqref="J34">
    <cfRule type="cellIs" dxfId="1151" priority="1069" stopIfTrue="1" operator="between">
      <formula>"OPEN"</formula>
      <formula>"open"</formula>
    </cfRule>
    <cfRule type="cellIs" dxfId="1150" priority="1070" stopIfTrue="1" operator="between">
      <formula>"CLOSED"</formula>
      <formula>"closed"</formula>
    </cfRule>
  </conditionalFormatting>
  <conditionalFormatting sqref="J35">
    <cfRule type="cellIs" dxfId="1149" priority="1067" stopIfTrue="1" operator="between">
      <formula>"OPEN"</formula>
      <formula>"open"</formula>
    </cfRule>
    <cfRule type="cellIs" dxfId="1148" priority="1068" stopIfTrue="1" operator="between">
      <formula>"CLOSED"</formula>
      <formula>"closed"</formula>
    </cfRule>
  </conditionalFormatting>
  <conditionalFormatting sqref="J36">
    <cfRule type="cellIs" dxfId="1147" priority="1065" stopIfTrue="1" operator="between">
      <formula>"OPEN"</formula>
      <formula>"open"</formula>
    </cfRule>
    <cfRule type="cellIs" dxfId="1146" priority="1066" stopIfTrue="1" operator="between">
      <formula>"CLOSED"</formula>
      <formula>"closed"</formula>
    </cfRule>
  </conditionalFormatting>
  <conditionalFormatting sqref="J37">
    <cfRule type="cellIs" dxfId="1145" priority="1063" stopIfTrue="1" operator="between">
      <formula>"OPEN"</formula>
      <formula>"open"</formula>
    </cfRule>
    <cfRule type="cellIs" dxfId="1144" priority="1064" stopIfTrue="1" operator="between">
      <formula>"CLOSED"</formula>
      <formula>"closed"</formula>
    </cfRule>
  </conditionalFormatting>
  <conditionalFormatting sqref="J38">
    <cfRule type="cellIs" dxfId="1143" priority="1061" stopIfTrue="1" operator="between">
      <formula>"OPEN"</formula>
      <formula>"open"</formula>
    </cfRule>
    <cfRule type="cellIs" dxfId="1142" priority="1062" stopIfTrue="1" operator="between">
      <formula>"CLOSED"</formula>
      <formula>"closed"</formula>
    </cfRule>
  </conditionalFormatting>
  <conditionalFormatting sqref="J39">
    <cfRule type="cellIs" dxfId="1141" priority="1059" stopIfTrue="1" operator="between">
      <formula>"OPEN"</formula>
      <formula>"open"</formula>
    </cfRule>
    <cfRule type="cellIs" dxfId="1140" priority="1060" stopIfTrue="1" operator="between">
      <formula>"CLOSED"</formula>
      <formula>"closed"</formula>
    </cfRule>
  </conditionalFormatting>
  <conditionalFormatting sqref="J40">
    <cfRule type="cellIs" dxfId="1139" priority="1057" stopIfTrue="1" operator="between">
      <formula>"OPEN"</formula>
      <formula>"open"</formula>
    </cfRule>
    <cfRule type="cellIs" dxfId="1138" priority="1058" stopIfTrue="1" operator="between">
      <formula>"CLOSED"</formula>
      <formula>"closed"</formula>
    </cfRule>
  </conditionalFormatting>
  <conditionalFormatting sqref="J41">
    <cfRule type="cellIs" dxfId="1137" priority="1055" stopIfTrue="1" operator="between">
      <formula>"OPEN"</formula>
      <formula>"open"</formula>
    </cfRule>
    <cfRule type="cellIs" dxfId="1136" priority="1056" stopIfTrue="1" operator="between">
      <formula>"CLOSED"</formula>
      <formula>"closed"</formula>
    </cfRule>
  </conditionalFormatting>
  <conditionalFormatting sqref="J42">
    <cfRule type="cellIs" dxfId="1135" priority="1053" stopIfTrue="1" operator="between">
      <formula>"OPEN"</formula>
      <formula>"open"</formula>
    </cfRule>
    <cfRule type="cellIs" dxfId="1134" priority="1054" stopIfTrue="1" operator="between">
      <formula>"CLOSED"</formula>
      <formula>"closed"</formula>
    </cfRule>
  </conditionalFormatting>
  <conditionalFormatting sqref="J43">
    <cfRule type="cellIs" dxfId="1133" priority="1051" stopIfTrue="1" operator="between">
      <formula>"OPEN"</formula>
      <formula>"open"</formula>
    </cfRule>
    <cfRule type="cellIs" dxfId="1132" priority="1052" stopIfTrue="1" operator="between">
      <formula>"CLOSED"</formula>
      <formula>"closed"</formula>
    </cfRule>
  </conditionalFormatting>
  <conditionalFormatting sqref="J44">
    <cfRule type="cellIs" dxfId="1131" priority="1049" stopIfTrue="1" operator="between">
      <formula>"OPEN"</formula>
      <formula>"open"</formula>
    </cfRule>
    <cfRule type="cellIs" dxfId="1130" priority="1050" stopIfTrue="1" operator="between">
      <formula>"CLOSED"</formula>
      <formula>"closed"</formula>
    </cfRule>
  </conditionalFormatting>
  <conditionalFormatting sqref="J45">
    <cfRule type="cellIs" dxfId="1129" priority="1047" stopIfTrue="1" operator="between">
      <formula>"OPEN"</formula>
      <formula>"open"</formula>
    </cfRule>
    <cfRule type="cellIs" dxfId="1128" priority="1048" stopIfTrue="1" operator="between">
      <formula>"CLOSED"</formula>
      <formula>"closed"</formula>
    </cfRule>
  </conditionalFormatting>
  <conditionalFormatting sqref="J46">
    <cfRule type="cellIs" dxfId="1127" priority="1045" stopIfTrue="1" operator="between">
      <formula>"OPEN"</formula>
      <formula>"open"</formula>
    </cfRule>
    <cfRule type="cellIs" dxfId="1126" priority="1046" stopIfTrue="1" operator="between">
      <formula>"CLOSED"</formula>
      <formula>"closed"</formula>
    </cfRule>
  </conditionalFormatting>
  <conditionalFormatting sqref="J47">
    <cfRule type="cellIs" dxfId="1125" priority="1043" stopIfTrue="1" operator="between">
      <formula>"OPEN"</formula>
      <formula>"open"</formula>
    </cfRule>
    <cfRule type="cellIs" dxfId="1124" priority="1044" stopIfTrue="1" operator="between">
      <formula>"CLOSED"</formula>
      <formula>"closed"</formula>
    </cfRule>
  </conditionalFormatting>
  <conditionalFormatting sqref="J48">
    <cfRule type="cellIs" dxfId="1123" priority="1041" stopIfTrue="1" operator="between">
      <formula>"OPEN"</formula>
      <formula>"open"</formula>
    </cfRule>
    <cfRule type="cellIs" dxfId="1122" priority="1042" stopIfTrue="1" operator="between">
      <formula>"CLOSED"</formula>
      <formula>"closed"</formula>
    </cfRule>
  </conditionalFormatting>
  <conditionalFormatting sqref="J49">
    <cfRule type="cellIs" dxfId="1121" priority="1039" stopIfTrue="1" operator="between">
      <formula>"OPEN"</formula>
      <formula>"open"</formula>
    </cfRule>
    <cfRule type="cellIs" dxfId="1120" priority="1040" stopIfTrue="1" operator="between">
      <formula>"CLOSED"</formula>
      <formula>"closed"</formula>
    </cfRule>
  </conditionalFormatting>
  <conditionalFormatting sqref="J50">
    <cfRule type="cellIs" dxfId="1119" priority="1037" stopIfTrue="1" operator="between">
      <formula>"OPEN"</formula>
      <formula>"open"</formula>
    </cfRule>
    <cfRule type="cellIs" dxfId="1118" priority="1038" stopIfTrue="1" operator="between">
      <formula>"CLOSED"</formula>
      <formula>"closed"</formula>
    </cfRule>
  </conditionalFormatting>
  <conditionalFormatting sqref="J51">
    <cfRule type="cellIs" dxfId="1117" priority="1035" stopIfTrue="1" operator="between">
      <formula>"OPEN"</formula>
      <formula>"open"</formula>
    </cfRule>
    <cfRule type="cellIs" dxfId="1116" priority="1036" stopIfTrue="1" operator="between">
      <formula>"CLOSED"</formula>
      <formula>"closed"</formula>
    </cfRule>
  </conditionalFormatting>
  <conditionalFormatting sqref="J52">
    <cfRule type="cellIs" dxfId="1115" priority="1033" stopIfTrue="1" operator="between">
      <formula>"OPEN"</formula>
      <formula>"open"</formula>
    </cfRule>
    <cfRule type="cellIs" dxfId="1114" priority="1034" stopIfTrue="1" operator="between">
      <formula>"CLOSED"</formula>
      <formula>"closed"</formula>
    </cfRule>
  </conditionalFormatting>
  <conditionalFormatting sqref="J53">
    <cfRule type="cellIs" dxfId="1113" priority="1031" stopIfTrue="1" operator="between">
      <formula>"OPEN"</formula>
      <formula>"open"</formula>
    </cfRule>
    <cfRule type="cellIs" dxfId="1112" priority="1032" stopIfTrue="1" operator="between">
      <formula>"CLOSED"</formula>
      <formula>"closed"</formula>
    </cfRule>
  </conditionalFormatting>
  <conditionalFormatting sqref="J54">
    <cfRule type="cellIs" dxfId="1111" priority="1029" stopIfTrue="1" operator="between">
      <formula>"OPEN"</formula>
      <formula>"open"</formula>
    </cfRule>
    <cfRule type="cellIs" dxfId="1110" priority="1030" stopIfTrue="1" operator="between">
      <formula>"CLOSED"</formula>
      <formula>"closed"</formula>
    </cfRule>
  </conditionalFormatting>
  <conditionalFormatting sqref="J55">
    <cfRule type="cellIs" dxfId="1109" priority="1027" stopIfTrue="1" operator="between">
      <formula>"OPEN"</formula>
      <formula>"open"</formula>
    </cfRule>
    <cfRule type="cellIs" dxfId="1108" priority="1028" stopIfTrue="1" operator="between">
      <formula>"CLOSED"</formula>
      <formula>"closed"</formula>
    </cfRule>
  </conditionalFormatting>
  <conditionalFormatting sqref="J56">
    <cfRule type="cellIs" dxfId="1107" priority="1025" stopIfTrue="1" operator="between">
      <formula>"OPEN"</formula>
      <formula>"open"</formula>
    </cfRule>
    <cfRule type="cellIs" dxfId="1106" priority="1026" stopIfTrue="1" operator="between">
      <formula>"CLOSED"</formula>
      <formula>"closed"</formula>
    </cfRule>
  </conditionalFormatting>
  <conditionalFormatting sqref="J57">
    <cfRule type="cellIs" dxfId="1105" priority="1023" stopIfTrue="1" operator="between">
      <formula>"OPEN"</formula>
      <formula>"open"</formula>
    </cfRule>
    <cfRule type="cellIs" dxfId="1104" priority="1024" stopIfTrue="1" operator="between">
      <formula>"CLOSED"</formula>
      <formula>"closed"</formula>
    </cfRule>
  </conditionalFormatting>
  <conditionalFormatting sqref="J58">
    <cfRule type="cellIs" dxfId="1103" priority="1021" stopIfTrue="1" operator="between">
      <formula>"OPEN"</formula>
      <formula>"open"</formula>
    </cfRule>
    <cfRule type="cellIs" dxfId="1102" priority="1022" stopIfTrue="1" operator="between">
      <formula>"CLOSED"</formula>
      <formula>"closed"</formula>
    </cfRule>
  </conditionalFormatting>
  <conditionalFormatting sqref="J59">
    <cfRule type="cellIs" dxfId="1101" priority="1019" stopIfTrue="1" operator="between">
      <formula>"OPEN"</formula>
      <formula>"open"</formula>
    </cfRule>
    <cfRule type="cellIs" dxfId="1100" priority="1020" stopIfTrue="1" operator="between">
      <formula>"CLOSED"</formula>
      <formula>"closed"</formula>
    </cfRule>
  </conditionalFormatting>
  <conditionalFormatting sqref="J60">
    <cfRule type="cellIs" dxfId="1099" priority="1017" stopIfTrue="1" operator="between">
      <formula>"OPEN"</formula>
      <formula>"open"</formula>
    </cfRule>
    <cfRule type="cellIs" dxfId="1098" priority="1018" stopIfTrue="1" operator="between">
      <formula>"CLOSED"</formula>
      <formula>"closed"</formula>
    </cfRule>
  </conditionalFormatting>
  <conditionalFormatting sqref="J61">
    <cfRule type="cellIs" dxfId="1097" priority="1015" stopIfTrue="1" operator="between">
      <formula>"OPEN"</formula>
      <formula>"open"</formula>
    </cfRule>
    <cfRule type="cellIs" dxfId="1096" priority="1016" stopIfTrue="1" operator="between">
      <formula>"CLOSED"</formula>
      <formula>"closed"</formula>
    </cfRule>
  </conditionalFormatting>
  <conditionalFormatting sqref="J62">
    <cfRule type="cellIs" dxfId="1095" priority="1013" stopIfTrue="1" operator="between">
      <formula>"OPEN"</formula>
      <formula>"open"</formula>
    </cfRule>
    <cfRule type="cellIs" dxfId="1094" priority="1014" stopIfTrue="1" operator="between">
      <formula>"CLOSED"</formula>
      <formula>"closed"</formula>
    </cfRule>
  </conditionalFormatting>
  <conditionalFormatting sqref="J63">
    <cfRule type="cellIs" dxfId="1093" priority="1011" stopIfTrue="1" operator="between">
      <formula>"OPEN"</formula>
      <formula>"open"</formula>
    </cfRule>
    <cfRule type="cellIs" dxfId="1092" priority="1012" stopIfTrue="1" operator="between">
      <formula>"CLOSED"</formula>
      <formula>"closed"</formula>
    </cfRule>
  </conditionalFormatting>
  <conditionalFormatting sqref="J64">
    <cfRule type="cellIs" dxfId="1091" priority="1009" stopIfTrue="1" operator="between">
      <formula>"OPEN"</formula>
      <formula>"open"</formula>
    </cfRule>
    <cfRule type="cellIs" dxfId="1090" priority="1010" stopIfTrue="1" operator="between">
      <formula>"CLOSED"</formula>
      <formula>"closed"</formula>
    </cfRule>
  </conditionalFormatting>
  <conditionalFormatting sqref="J65">
    <cfRule type="cellIs" dxfId="1089" priority="1007" stopIfTrue="1" operator="between">
      <formula>"OPEN"</formula>
      <formula>"open"</formula>
    </cfRule>
    <cfRule type="cellIs" dxfId="1088" priority="1008" stopIfTrue="1" operator="between">
      <formula>"CLOSED"</formula>
      <formula>"closed"</formula>
    </cfRule>
  </conditionalFormatting>
  <conditionalFormatting sqref="H4:H47 H72 H49 H51:H53 H55:H56">
    <cfRule type="expression" dxfId="1087" priority="1117">
      <formula>IF($H4:$H71&lt;=$H$2,IF($J4:$J71="CLOSED",0,1),0)</formula>
    </cfRule>
  </conditionalFormatting>
  <conditionalFormatting sqref="J66">
    <cfRule type="cellIs" dxfId="1086" priority="1005" stopIfTrue="1" operator="between">
      <formula>"OPEN"</formula>
      <formula>"open"</formula>
    </cfRule>
    <cfRule type="cellIs" dxfId="1085" priority="1006" stopIfTrue="1" operator="between">
      <formula>"CLOSED"</formula>
      <formula>"closed"</formula>
    </cfRule>
  </conditionalFormatting>
  <conditionalFormatting sqref="J67">
    <cfRule type="cellIs" dxfId="1084" priority="1003" stopIfTrue="1" operator="between">
      <formula>"OPEN"</formula>
      <formula>"open"</formula>
    </cfRule>
    <cfRule type="cellIs" dxfId="1083" priority="1004" stopIfTrue="1" operator="between">
      <formula>"CLOSED"</formula>
      <formula>"closed"</formula>
    </cfRule>
  </conditionalFormatting>
  <conditionalFormatting sqref="J68:J72">
    <cfRule type="cellIs" dxfId="1082" priority="1001" stopIfTrue="1" operator="between">
      <formula>"OPEN"</formula>
      <formula>"open"</formula>
    </cfRule>
    <cfRule type="cellIs" dxfId="1081" priority="1002" stopIfTrue="1" operator="between">
      <formula>"CLOSED"</formula>
      <formula>"closed"</formula>
    </cfRule>
  </conditionalFormatting>
  <conditionalFormatting sqref="J73">
    <cfRule type="cellIs" dxfId="1080" priority="999" stopIfTrue="1" operator="between">
      <formula>"OPEN"</formula>
      <formula>"open"</formula>
    </cfRule>
    <cfRule type="cellIs" dxfId="1079" priority="1000" stopIfTrue="1" operator="between">
      <formula>"CLOSED"</formula>
      <formula>"closed"</formula>
    </cfRule>
  </conditionalFormatting>
  <conditionalFormatting sqref="J74">
    <cfRule type="cellIs" dxfId="1078" priority="997" stopIfTrue="1" operator="between">
      <formula>"OPEN"</formula>
      <formula>"open"</formula>
    </cfRule>
    <cfRule type="cellIs" dxfId="1077" priority="998" stopIfTrue="1" operator="between">
      <formula>"CLOSED"</formula>
      <formula>"closed"</formula>
    </cfRule>
  </conditionalFormatting>
  <conditionalFormatting sqref="J75">
    <cfRule type="cellIs" dxfId="1076" priority="995" stopIfTrue="1" operator="between">
      <formula>"OPEN"</formula>
      <formula>"open"</formula>
    </cfRule>
    <cfRule type="cellIs" dxfId="1075" priority="996" stopIfTrue="1" operator="between">
      <formula>"CLOSED"</formula>
      <formula>"closed"</formula>
    </cfRule>
  </conditionalFormatting>
  <conditionalFormatting sqref="J76">
    <cfRule type="cellIs" dxfId="1074" priority="993" stopIfTrue="1" operator="between">
      <formula>"OPEN"</formula>
      <formula>"open"</formula>
    </cfRule>
    <cfRule type="cellIs" dxfId="1073" priority="994" stopIfTrue="1" operator="between">
      <formula>"CLOSED"</formula>
      <formula>"closed"</formula>
    </cfRule>
  </conditionalFormatting>
  <conditionalFormatting sqref="J77">
    <cfRule type="cellIs" dxfId="1072" priority="991" stopIfTrue="1" operator="between">
      <formula>"OPEN"</formula>
      <formula>"open"</formula>
    </cfRule>
    <cfRule type="cellIs" dxfId="1071" priority="992" stopIfTrue="1" operator="between">
      <formula>"CLOSED"</formula>
      <formula>"closed"</formula>
    </cfRule>
  </conditionalFormatting>
  <conditionalFormatting sqref="J78">
    <cfRule type="cellIs" dxfId="1070" priority="989" stopIfTrue="1" operator="between">
      <formula>"OPEN"</formula>
      <formula>"open"</formula>
    </cfRule>
    <cfRule type="cellIs" dxfId="1069" priority="990" stopIfTrue="1" operator="between">
      <formula>"CLOSED"</formula>
      <formula>"closed"</formula>
    </cfRule>
  </conditionalFormatting>
  <conditionalFormatting sqref="J79">
    <cfRule type="cellIs" dxfId="1068" priority="987" stopIfTrue="1" operator="between">
      <formula>"OPEN"</formula>
      <formula>"open"</formula>
    </cfRule>
    <cfRule type="cellIs" dxfId="1067" priority="988" stopIfTrue="1" operator="between">
      <formula>"CLOSED"</formula>
      <formula>"closed"</formula>
    </cfRule>
  </conditionalFormatting>
  <conditionalFormatting sqref="J80">
    <cfRule type="cellIs" dxfId="1066" priority="985" stopIfTrue="1" operator="between">
      <formula>"OPEN"</formula>
      <formula>"open"</formula>
    </cfRule>
    <cfRule type="cellIs" dxfId="1065" priority="986" stopIfTrue="1" operator="between">
      <formula>"CLOSED"</formula>
      <formula>"closed"</formula>
    </cfRule>
  </conditionalFormatting>
  <conditionalFormatting sqref="J81">
    <cfRule type="cellIs" dxfId="1064" priority="983" stopIfTrue="1" operator="between">
      <formula>"OPEN"</formula>
      <formula>"open"</formula>
    </cfRule>
    <cfRule type="cellIs" dxfId="1063" priority="984" stopIfTrue="1" operator="between">
      <formula>"CLOSED"</formula>
      <formula>"closed"</formula>
    </cfRule>
  </conditionalFormatting>
  <conditionalFormatting sqref="J82">
    <cfRule type="cellIs" dxfId="1062" priority="981" stopIfTrue="1" operator="between">
      <formula>"OPEN"</formula>
      <formula>"open"</formula>
    </cfRule>
    <cfRule type="cellIs" dxfId="1061" priority="982" stopIfTrue="1" operator="between">
      <formula>"CLOSED"</formula>
      <formula>"closed"</formula>
    </cfRule>
  </conditionalFormatting>
  <conditionalFormatting sqref="J83">
    <cfRule type="cellIs" dxfId="1060" priority="979" stopIfTrue="1" operator="between">
      <formula>"OPEN"</formula>
      <formula>"open"</formula>
    </cfRule>
    <cfRule type="cellIs" dxfId="1059" priority="980" stopIfTrue="1" operator="between">
      <formula>"CLOSED"</formula>
      <formula>"closed"</formula>
    </cfRule>
  </conditionalFormatting>
  <conditionalFormatting sqref="J84">
    <cfRule type="cellIs" dxfId="1058" priority="977" stopIfTrue="1" operator="between">
      <formula>"OPEN"</formula>
      <formula>"open"</formula>
    </cfRule>
    <cfRule type="cellIs" dxfId="1057" priority="978" stopIfTrue="1" operator="between">
      <formula>"CLOSED"</formula>
      <formula>"closed"</formula>
    </cfRule>
  </conditionalFormatting>
  <conditionalFormatting sqref="J85">
    <cfRule type="cellIs" dxfId="1056" priority="975" stopIfTrue="1" operator="between">
      <formula>"OPEN"</formula>
      <formula>"open"</formula>
    </cfRule>
    <cfRule type="cellIs" dxfId="1055" priority="976" stopIfTrue="1" operator="between">
      <formula>"CLOSED"</formula>
      <formula>"closed"</formula>
    </cfRule>
  </conditionalFormatting>
  <conditionalFormatting sqref="J86">
    <cfRule type="cellIs" dxfId="1054" priority="973" stopIfTrue="1" operator="between">
      <formula>"OPEN"</formula>
      <formula>"open"</formula>
    </cfRule>
    <cfRule type="cellIs" dxfId="1053" priority="974" stopIfTrue="1" operator="between">
      <formula>"CLOSED"</formula>
      <formula>"closed"</formula>
    </cfRule>
  </conditionalFormatting>
  <conditionalFormatting sqref="J87">
    <cfRule type="cellIs" dxfId="1052" priority="971" stopIfTrue="1" operator="between">
      <formula>"OPEN"</formula>
      <formula>"open"</formula>
    </cfRule>
    <cfRule type="cellIs" dxfId="1051" priority="972" stopIfTrue="1" operator="between">
      <formula>"CLOSED"</formula>
      <formula>"closed"</formula>
    </cfRule>
  </conditionalFormatting>
  <conditionalFormatting sqref="J96:J111">
    <cfRule type="cellIs" dxfId="1050" priority="967" stopIfTrue="1" operator="between">
      <formula>"OPEN"</formula>
      <formula>"open"</formula>
    </cfRule>
    <cfRule type="cellIs" dxfId="1049" priority="968" stopIfTrue="1" operator="between">
      <formula>"CLOSED"</formula>
      <formula>"closed"</formula>
    </cfRule>
  </conditionalFormatting>
  <conditionalFormatting sqref="J112">
    <cfRule type="cellIs" dxfId="1048" priority="965" stopIfTrue="1" operator="between">
      <formula>"OPEN"</formula>
      <formula>"open"</formula>
    </cfRule>
    <cfRule type="cellIs" dxfId="1047" priority="966" stopIfTrue="1" operator="between">
      <formula>"CLOSED"</formula>
      <formula>"closed"</formula>
    </cfRule>
  </conditionalFormatting>
  <conditionalFormatting sqref="J113">
    <cfRule type="cellIs" dxfId="1046" priority="963" stopIfTrue="1" operator="between">
      <formula>"OPEN"</formula>
      <formula>"open"</formula>
    </cfRule>
    <cfRule type="cellIs" dxfId="1045" priority="964" stopIfTrue="1" operator="between">
      <formula>"CLOSED"</formula>
      <formula>"closed"</formula>
    </cfRule>
  </conditionalFormatting>
  <conditionalFormatting sqref="J114">
    <cfRule type="cellIs" dxfId="1044" priority="961" stopIfTrue="1" operator="between">
      <formula>"OPEN"</formula>
      <formula>"open"</formula>
    </cfRule>
    <cfRule type="cellIs" dxfId="1043" priority="962" stopIfTrue="1" operator="between">
      <formula>"CLOSED"</formula>
      <formula>"closed"</formula>
    </cfRule>
  </conditionalFormatting>
  <conditionalFormatting sqref="J115">
    <cfRule type="cellIs" dxfId="1042" priority="959" stopIfTrue="1" operator="between">
      <formula>"OPEN"</formula>
      <formula>"open"</formula>
    </cfRule>
    <cfRule type="cellIs" dxfId="1041" priority="960" stopIfTrue="1" operator="between">
      <formula>"CLOSED"</formula>
      <formula>"closed"</formula>
    </cfRule>
  </conditionalFormatting>
  <conditionalFormatting sqref="J116">
    <cfRule type="cellIs" dxfId="1040" priority="957" stopIfTrue="1" operator="between">
      <formula>"OPEN"</formula>
      <formula>"open"</formula>
    </cfRule>
    <cfRule type="cellIs" dxfId="1039" priority="958" stopIfTrue="1" operator="between">
      <formula>"CLOSED"</formula>
      <formula>"closed"</formula>
    </cfRule>
  </conditionalFormatting>
  <conditionalFormatting sqref="J117">
    <cfRule type="cellIs" dxfId="1038" priority="955" stopIfTrue="1" operator="between">
      <formula>"OPEN"</formula>
      <formula>"open"</formula>
    </cfRule>
    <cfRule type="cellIs" dxfId="1037" priority="956" stopIfTrue="1" operator="between">
      <formula>"CLOSED"</formula>
      <formula>"closed"</formula>
    </cfRule>
  </conditionalFormatting>
  <conditionalFormatting sqref="J118">
    <cfRule type="cellIs" dxfId="1036" priority="953" stopIfTrue="1" operator="between">
      <formula>"OPEN"</formula>
      <formula>"open"</formula>
    </cfRule>
    <cfRule type="cellIs" dxfId="1035" priority="954" stopIfTrue="1" operator="between">
      <formula>"CLOSED"</formula>
      <formula>"closed"</formula>
    </cfRule>
  </conditionalFormatting>
  <conditionalFormatting sqref="J119">
    <cfRule type="cellIs" dxfId="1034" priority="951" stopIfTrue="1" operator="between">
      <formula>"OPEN"</formula>
      <formula>"open"</formula>
    </cfRule>
    <cfRule type="cellIs" dxfId="1033" priority="952" stopIfTrue="1" operator="between">
      <formula>"CLOSED"</formula>
      <formula>"closed"</formula>
    </cfRule>
  </conditionalFormatting>
  <conditionalFormatting sqref="J120">
    <cfRule type="cellIs" dxfId="1032" priority="949" stopIfTrue="1" operator="between">
      <formula>"OPEN"</formula>
      <formula>"open"</formula>
    </cfRule>
    <cfRule type="cellIs" dxfId="1031" priority="950" stopIfTrue="1" operator="between">
      <formula>"CLOSED"</formula>
      <formula>"closed"</formula>
    </cfRule>
  </conditionalFormatting>
  <conditionalFormatting sqref="J121">
    <cfRule type="cellIs" dxfId="1030" priority="947" stopIfTrue="1" operator="between">
      <formula>"OPEN"</formula>
      <formula>"open"</formula>
    </cfRule>
    <cfRule type="cellIs" dxfId="1029" priority="948" stopIfTrue="1" operator="between">
      <formula>"CLOSED"</formula>
      <formula>"closed"</formula>
    </cfRule>
  </conditionalFormatting>
  <conditionalFormatting sqref="J122">
    <cfRule type="cellIs" dxfId="1028" priority="945" stopIfTrue="1" operator="between">
      <formula>"OPEN"</formula>
      <formula>"open"</formula>
    </cfRule>
    <cfRule type="cellIs" dxfId="1027" priority="946" stopIfTrue="1" operator="between">
      <formula>"CLOSED"</formula>
      <formula>"closed"</formula>
    </cfRule>
  </conditionalFormatting>
  <conditionalFormatting sqref="J123">
    <cfRule type="cellIs" dxfId="1026" priority="943" stopIfTrue="1" operator="between">
      <formula>"OPEN"</formula>
      <formula>"open"</formula>
    </cfRule>
    <cfRule type="cellIs" dxfId="1025" priority="944" stopIfTrue="1" operator="between">
      <formula>"CLOSED"</formula>
      <formula>"closed"</formula>
    </cfRule>
  </conditionalFormatting>
  <conditionalFormatting sqref="J124">
    <cfRule type="cellIs" dxfId="1024" priority="941" stopIfTrue="1" operator="between">
      <formula>"OPEN"</formula>
      <formula>"open"</formula>
    </cfRule>
    <cfRule type="cellIs" dxfId="1023" priority="942" stopIfTrue="1" operator="between">
      <formula>"CLOSED"</formula>
      <formula>"closed"</formula>
    </cfRule>
  </conditionalFormatting>
  <conditionalFormatting sqref="J125">
    <cfRule type="cellIs" dxfId="1022" priority="939" stopIfTrue="1" operator="between">
      <formula>"OPEN"</formula>
      <formula>"open"</formula>
    </cfRule>
    <cfRule type="cellIs" dxfId="1021" priority="940" stopIfTrue="1" operator="between">
      <formula>"CLOSED"</formula>
      <formula>"closed"</formula>
    </cfRule>
  </conditionalFormatting>
  <conditionalFormatting sqref="J126">
    <cfRule type="cellIs" dxfId="1020" priority="937" stopIfTrue="1" operator="between">
      <formula>"OPEN"</formula>
      <formula>"open"</formula>
    </cfRule>
    <cfRule type="cellIs" dxfId="1019" priority="938" stopIfTrue="1" operator="between">
      <formula>"CLOSED"</formula>
      <formula>"closed"</formula>
    </cfRule>
  </conditionalFormatting>
  <conditionalFormatting sqref="J127:J138">
    <cfRule type="cellIs" dxfId="1018" priority="935" stopIfTrue="1" operator="between">
      <formula>"OPEN"</formula>
      <formula>"open"</formula>
    </cfRule>
    <cfRule type="cellIs" dxfId="1017" priority="936" stopIfTrue="1" operator="between">
      <formula>"CLOSED"</formula>
      <formula>"closed"</formula>
    </cfRule>
  </conditionalFormatting>
  <conditionalFormatting sqref="H57:H65">
    <cfRule type="expression" dxfId="1016" priority="1118">
      <formula>IF($H57:$H123&lt;=$H$2,IF($J57:$J124="CLOSED",0,1),0)</formula>
    </cfRule>
  </conditionalFormatting>
  <conditionalFormatting sqref="J139">
    <cfRule type="cellIs" dxfId="1015" priority="911" stopIfTrue="1" operator="between">
      <formula>"OPEN"</formula>
      <formula>"open"</formula>
    </cfRule>
    <cfRule type="cellIs" dxfId="1014" priority="912" stopIfTrue="1" operator="between">
      <formula>"CLOSED"</formula>
      <formula>"closed"</formula>
    </cfRule>
  </conditionalFormatting>
  <conditionalFormatting sqref="H66:H71 H73:H95">
    <cfRule type="expression" dxfId="1013" priority="1119">
      <formula>IF($H66:$H132&lt;=$H$2,IF($J66:$J132="CLOSED",0,1),0)</formula>
    </cfRule>
  </conditionalFormatting>
  <conditionalFormatting sqref="J140">
    <cfRule type="cellIs" dxfId="1012" priority="909" stopIfTrue="1" operator="between">
      <formula>"OPEN"</formula>
      <formula>"open"</formula>
    </cfRule>
    <cfRule type="cellIs" dxfId="1011" priority="910" stopIfTrue="1" operator="between">
      <formula>"CLOSED"</formula>
      <formula>"closed"</formula>
    </cfRule>
  </conditionalFormatting>
  <conditionalFormatting sqref="J141">
    <cfRule type="cellIs" dxfId="1010" priority="907" stopIfTrue="1" operator="between">
      <formula>"OPEN"</formula>
      <formula>"open"</formula>
    </cfRule>
    <cfRule type="cellIs" dxfId="1009" priority="908" stopIfTrue="1" operator="between">
      <formula>"CLOSED"</formula>
      <formula>"closed"</formula>
    </cfRule>
  </conditionalFormatting>
  <conditionalFormatting sqref="J142:J157">
    <cfRule type="cellIs" dxfId="1008" priority="905" stopIfTrue="1" operator="between">
      <formula>"OPEN"</formula>
      <formula>"open"</formula>
    </cfRule>
    <cfRule type="cellIs" dxfId="1007" priority="906" stopIfTrue="1" operator="between">
      <formula>"CLOSED"</formula>
      <formula>"closed"</formula>
    </cfRule>
  </conditionalFormatting>
  <conditionalFormatting sqref="J158">
    <cfRule type="cellIs" dxfId="1006" priority="885" stopIfTrue="1" operator="between">
      <formula>"OPEN"</formula>
      <formula>"open"</formula>
    </cfRule>
    <cfRule type="cellIs" dxfId="1005" priority="886" stopIfTrue="1" operator="between">
      <formula>"CLOSED"</formula>
      <formula>"closed"</formula>
    </cfRule>
  </conditionalFormatting>
  <conditionalFormatting sqref="J159">
    <cfRule type="cellIs" dxfId="1004" priority="883" stopIfTrue="1" operator="between">
      <formula>"OPEN"</formula>
      <formula>"open"</formula>
    </cfRule>
    <cfRule type="cellIs" dxfId="1003" priority="884" stopIfTrue="1" operator="between">
      <formula>"CLOSED"</formula>
      <formula>"closed"</formula>
    </cfRule>
  </conditionalFormatting>
  <conditionalFormatting sqref="J160">
    <cfRule type="cellIs" dxfId="1002" priority="881" stopIfTrue="1" operator="between">
      <formula>"OPEN"</formula>
      <formula>"open"</formula>
    </cfRule>
    <cfRule type="cellIs" dxfId="1001" priority="882" stopIfTrue="1" operator="between">
      <formula>"CLOSED"</formula>
      <formula>"closed"</formula>
    </cfRule>
  </conditionalFormatting>
  <conditionalFormatting sqref="J161">
    <cfRule type="cellIs" dxfId="1000" priority="879" stopIfTrue="1" operator="between">
      <formula>"OPEN"</formula>
      <formula>"open"</formula>
    </cfRule>
    <cfRule type="cellIs" dxfId="999" priority="880" stopIfTrue="1" operator="between">
      <formula>"CLOSED"</formula>
      <formula>"closed"</formula>
    </cfRule>
  </conditionalFormatting>
  <conditionalFormatting sqref="J162">
    <cfRule type="cellIs" dxfId="998" priority="875" stopIfTrue="1" operator="between">
      <formula>"OPEN"</formula>
      <formula>"open"</formula>
    </cfRule>
    <cfRule type="cellIs" dxfId="997" priority="876" stopIfTrue="1" operator="between">
      <formula>"CLOSED"</formula>
      <formula>"closed"</formula>
    </cfRule>
  </conditionalFormatting>
  <conditionalFormatting sqref="J163">
    <cfRule type="cellIs" dxfId="996" priority="873" stopIfTrue="1" operator="between">
      <formula>"OPEN"</formula>
      <formula>"open"</formula>
    </cfRule>
    <cfRule type="cellIs" dxfId="995" priority="874" stopIfTrue="1" operator="between">
      <formula>"CLOSED"</formula>
      <formula>"closed"</formula>
    </cfRule>
  </conditionalFormatting>
  <conditionalFormatting sqref="J164:J170">
    <cfRule type="cellIs" dxfId="994" priority="871" stopIfTrue="1" operator="between">
      <formula>"OPEN"</formula>
      <formula>"open"</formula>
    </cfRule>
    <cfRule type="cellIs" dxfId="993" priority="872" stopIfTrue="1" operator="between">
      <formula>"CLOSED"</formula>
      <formula>"closed"</formula>
    </cfRule>
  </conditionalFormatting>
  <conditionalFormatting sqref="J171">
    <cfRule type="cellIs" dxfId="992" priority="869" stopIfTrue="1" operator="between">
      <formula>"OPEN"</formula>
      <formula>"open"</formula>
    </cfRule>
    <cfRule type="cellIs" dxfId="991" priority="870" stopIfTrue="1" operator="between">
      <formula>"CLOSED"</formula>
      <formula>"closed"</formula>
    </cfRule>
  </conditionalFormatting>
  <conditionalFormatting sqref="J172">
    <cfRule type="cellIs" dxfId="990" priority="867" stopIfTrue="1" operator="between">
      <formula>"OPEN"</formula>
      <formula>"open"</formula>
    </cfRule>
    <cfRule type="cellIs" dxfId="989" priority="868" stopIfTrue="1" operator="between">
      <formula>"CLOSED"</formula>
      <formula>"closed"</formula>
    </cfRule>
  </conditionalFormatting>
  <conditionalFormatting sqref="J173">
    <cfRule type="cellIs" dxfId="988" priority="865" stopIfTrue="1" operator="between">
      <formula>"OPEN"</formula>
      <formula>"open"</formula>
    </cfRule>
    <cfRule type="cellIs" dxfId="987" priority="866" stopIfTrue="1" operator="between">
      <formula>"CLOSED"</formula>
      <formula>"closed"</formula>
    </cfRule>
  </conditionalFormatting>
  <conditionalFormatting sqref="J174">
    <cfRule type="cellIs" dxfId="986" priority="863" stopIfTrue="1" operator="between">
      <formula>"OPEN"</formula>
      <formula>"open"</formula>
    </cfRule>
    <cfRule type="cellIs" dxfId="985" priority="864" stopIfTrue="1" operator="between">
      <formula>"CLOSED"</formula>
      <formula>"closed"</formula>
    </cfRule>
  </conditionalFormatting>
  <conditionalFormatting sqref="J175">
    <cfRule type="cellIs" dxfId="984" priority="861" stopIfTrue="1" operator="between">
      <formula>"OPEN"</formula>
      <formula>"open"</formula>
    </cfRule>
    <cfRule type="cellIs" dxfId="983" priority="862" stopIfTrue="1" operator="between">
      <formula>"CLOSED"</formula>
      <formula>"closed"</formula>
    </cfRule>
  </conditionalFormatting>
  <conditionalFormatting sqref="J176">
    <cfRule type="cellIs" dxfId="982" priority="859" stopIfTrue="1" operator="between">
      <formula>"OPEN"</formula>
      <formula>"open"</formula>
    </cfRule>
    <cfRule type="cellIs" dxfId="981" priority="860" stopIfTrue="1" operator="between">
      <formula>"CLOSED"</formula>
      <formula>"closed"</formula>
    </cfRule>
  </conditionalFormatting>
  <conditionalFormatting sqref="J177">
    <cfRule type="cellIs" dxfId="980" priority="857" stopIfTrue="1" operator="between">
      <formula>"OPEN"</formula>
      <formula>"open"</formula>
    </cfRule>
    <cfRule type="cellIs" dxfId="979" priority="858" stopIfTrue="1" operator="between">
      <formula>"CLOSED"</formula>
      <formula>"closed"</formula>
    </cfRule>
  </conditionalFormatting>
  <conditionalFormatting sqref="J178">
    <cfRule type="cellIs" dxfId="978" priority="855" stopIfTrue="1" operator="between">
      <formula>"OPEN"</formula>
      <formula>"open"</formula>
    </cfRule>
    <cfRule type="cellIs" dxfId="977" priority="856" stopIfTrue="1" operator="between">
      <formula>"CLOSED"</formula>
      <formula>"closed"</formula>
    </cfRule>
  </conditionalFormatting>
  <conditionalFormatting sqref="J179">
    <cfRule type="cellIs" dxfId="976" priority="853" stopIfTrue="1" operator="between">
      <formula>"OPEN"</formula>
      <formula>"open"</formula>
    </cfRule>
    <cfRule type="cellIs" dxfId="975" priority="854" stopIfTrue="1" operator="between">
      <formula>"CLOSED"</formula>
      <formula>"closed"</formula>
    </cfRule>
  </conditionalFormatting>
  <conditionalFormatting sqref="J180">
    <cfRule type="cellIs" dxfId="974" priority="851" stopIfTrue="1" operator="between">
      <formula>"OPEN"</formula>
      <formula>"open"</formula>
    </cfRule>
    <cfRule type="cellIs" dxfId="973" priority="852" stopIfTrue="1" operator="between">
      <formula>"CLOSED"</formula>
      <formula>"closed"</formula>
    </cfRule>
  </conditionalFormatting>
  <conditionalFormatting sqref="J181">
    <cfRule type="cellIs" dxfId="972" priority="849" stopIfTrue="1" operator="between">
      <formula>"OPEN"</formula>
      <formula>"open"</formula>
    </cfRule>
    <cfRule type="cellIs" dxfId="971" priority="850" stopIfTrue="1" operator="between">
      <formula>"CLOSED"</formula>
      <formula>"closed"</formula>
    </cfRule>
  </conditionalFormatting>
  <conditionalFormatting sqref="J182">
    <cfRule type="cellIs" dxfId="970" priority="847" stopIfTrue="1" operator="between">
      <formula>"OPEN"</formula>
      <formula>"open"</formula>
    </cfRule>
    <cfRule type="cellIs" dxfId="969" priority="848" stopIfTrue="1" operator="between">
      <formula>"CLOSED"</formula>
      <formula>"closed"</formula>
    </cfRule>
  </conditionalFormatting>
  <conditionalFormatting sqref="J183">
    <cfRule type="cellIs" dxfId="968" priority="845" stopIfTrue="1" operator="between">
      <formula>"OPEN"</formula>
      <formula>"open"</formula>
    </cfRule>
    <cfRule type="cellIs" dxfId="967" priority="846" stopIfTrue="1" operator="between">
      <formula>"CLOSED"</formula>
      <formula>"closed"</formula>
    </cfRule>
  </conditionalFormatting>
  <conditionalFormatting sqref="J184">
    <cfRule type="cellIs" dxfId="966" priority="843" stopIfTrue="1" operator="between">
      <formula>"OPEN"</formula>
      <formula>"open"</formula>
    </cfRule>
    <cfRule type="cellIs" dxfId="965" priority="844" stopIfTrue="1" operator="between">
      <formula>"CLOSED"</formula>
      <formula>"closed"</formula>
    </cfRule>
  </conditionalFormatting>
  <conditionalFormatting sqref="J185">
    <cfRule type="cellIs" dxfId="964" priority="841" stopIfTrue="1" operator="between">
      <formula>"OPEN"</formula>
      <formula>"open"</formula>
    </cfRule>
    <cfRule type="cellIs" dxfId="963" priority="842" stopIfTrue="1" operator="between">
      <formula>"CLOSED"</formula>
      <formula>"closed"</formula>
    </cfRule>
  </conditionalFormatting>
  <conditionalFormatting sqref="J186">
    <cfRule type="cellIs" dxfId="962" priority="839" stopIfTrue="1" operator="between">
      <formula>"OPEN"</formula>
      <formula>"open"</formula>
    </cfRule>
    <cfRule type="cellIs" dxfId="961" priority="840" stopIfTrue="1" operator="between">
      <formula>"CLOSED"</formula>
      <formula>"closed"</formula>
    </cfRule>
  </conditionalFormatting>
  <conditionalFormatting sqref="J187">
    <cfRule type="cellIs" dxfId="960" priority="837" stopIfTrue="1" operator="between">
      <formula>"OPEN"</formula>
      <formula>"open"</formula>
    </cfRule>
    <cfRule type="cellIs" dxfId="959" priority="838" stopIfTrue="1" operator="between">
      <formula>"CLOSED"</formula>
      <formula>"closed"</formula>
    </cfRule>
  </conditionalFormatting>
  <conditionalFormatting sqref="J188">
    <cfRule type="cellIs" dxfId="958" priority="835" stopIfTrue="1" operator="between">
      <formula>"OPEN"</formula>
      <formula>"open"</formula>
    </cfRule>
    <cfRule type="cellIs" dxfId="957" priority="836" stopIfTrue="1" operator="between">
      <formula>"CLOSED"</formula>
      <formula>"closed"</formula>
    </cfRule>
  </conditionalFormatting>
  <conditionalFormatting sqref="J189">
    <cfRule type="cellIs" dxfId="956" priority="833" stopIfTrue="1" operator="between">
      <formula>"OPEN"</formula>
      <formula>"open"</formula>
    </cfRule>
    <cfRule type="cellIs" dxfId="955" priority="834" stopIfTrue="1" operator="between">
      <formula>"CLOSED"</formula>
      <formula>"closed"</formula>
    </cfRule>
  </conditionalFormatting>
  <conditionalFormatting sqref="J190">
    <cfRule type="cellIs" dxfId="954" priority="831" stopIfTrue="1" operator="between">
      <formula>"OPEN"</formula>
      <formula>"open"</formula>
    </cfRule>
    <cfRule type="cellIs" dxfId="953" priority="832" stopIfTrue="1" operator="between">
      <formula>"CLOSED"</formula>
      <formula>"closed"</formula>
    </cfRule>
  </conditionalFormatting>
  <conditionalFormatting sqref="J191">
    <cfRule type="cellIs" dxfId="952" priority="829" stopIfTrue="1" operator="between">
      <formula>"OPEN"</formula>
      <formula>"open"</formula>
    </cfRule>
    <cfRule type="cellIs" dxfId="951" priority="830" stopIfTrue="1" operator="between">
      <formula>"CLOSED"</formula>
      <formula>"closed"</formula>
    </cfRule>
  </conditionalFormatting>
  <conditionalFormatting sqref="J192">
    <cfRule type="cellIs" dxfId="950" priority="827" stopIfTrue="1" operator="between">
      <formula>"OPEN"</formula>
      <formula>"open"</formula>
    </cfRule>
    <cfRule type="cellIs" dxfId="949" priority="828" stopIfTrue="1" operator="between">
      <formula>"CLOSED"</formula>
      <formula>"closed"</formula>
    </cfRule>
  </conditionalFormatting>
  <conditionalFormatting sqref="J193">
    <cfRule type="cellIs" dxfId="948" priority="825" stopIfTrue="1" operator="between">
      <formula>"OPEN"</formula>
      <formula>"open"</formula>
    </cfRule>
    <cfRule type="cellIs" dxfId="947" priority="826" stopIfTrue="1" operator="between">
      <formula>"CLOSED"</formula>
      <formula>"closed"</formula>
    </cfRule>
  </conditionalFormatting>
  <conditionalFormatting sqref="J194">
    <cfRule type="cellIs" dxfId="946" priority="823" stopIfTrue="1" operator="between">
      <formula>"OPEN"</formula>
      <formula>"open"</formula>
    </cfRule>
    <cfRule type="cellIs" dxfId="945" priority="824" stopIfTrue="1" operator="between">
      <formula>"CLOSED"</formula>
      <formula>"closed"</formula>
    </cfRule>
  </conditionalFormatting>
  <conditionalFormatting sqref="J195">
    <cfRule type="cellIs" dxfId="944" priority="821" stopIfTrue="1" operator="between">
      <formula>"OPEN"</formula>
      <formula>"open"</formula>
    </cfRule>
    <cfRule type="cellIs" dxfId="943" priority="822" stopIfTrue="1" operator="between">
      <formula>"CLOSED"</formula>
      <formula>"closed"</formula>
    </cfRule>
  </conditionalFormatting>
  <conditionalFormatting sqref="J196">
    <cfRule type="cellIs" dxfId="942" priority="819" stopIfTrue="1" operator="between">
      <formula>"OPEN"</formula>
      <formula>"open"</formula>
    </cfRule>
    <cfRule type="cellIs" dxfId="941" priority="820" stopIfTrue="1" operator="between">
      <formula>"CLOSED"</formula>
      <formula>"closed"</formula>
    </cfRule>
  </conditionalFormatting>
  <conditionalFormatting sqref="J197">
    <cfRule type="cellIs" dxfId="940" priority="817" stopIfTrue="1" operator="between">
      <formula>"OPEN"</formula>
      <formula>"open"</formula>
    </cfRule>
    <cfRule type="cellIs" dxfId="939" priority="818" stopIfTrue="1" operator="between">
      <formula>"CLOSED"</formula>
      <formula>"closed"</formula>
    </cfRule>
  </conditionalFormatting>
  <conditionalFormatting sqref="J198">
    <cfRule type="cellIs" dxfId="938" priority="815" stopIfTrue="1" operator="between">
      <formula>"OPEN"</formula>
      <formula>"open"</formula>
    </cfRule>
    <cfRule type="cellIs" dxfId="937" priority="816" stopIfTrue="1" operator="between">
      <formula>"CLOSED"</formula>
      <formula>"closed"</formula>
    </cfRule>
  </conditionalFormatting>
  <conditionalFormatting sqref="J199">
    <cfRule type="cellIs" dxfId="936" priority="813" stopIfTrue="1" operator="between">
      <formula>"OPEN"</formula>
      <formula>"open"</formula>
    </cfRule>
    <cfRule type="cellIs" dxfId="935" priority="814" stopIfTrue="1" operator="between">
      <formula>"CLOSED"</formula>
      <formula>"closed"</formula>
    </cfRule>
  </conditionalFormatting>
  <conditionalFormatting sqref="J200">
    <cfRule type="cellIs" dxfId="934" priority="811" stopIfTrue="1" operator="between">
      <formula>"OPEN"</formula>
      <formula>"open"</formula>
    </cfRule>
    <cfRule type="cellIs" dxfId="933" priority="812" stopIfTrue="1" operator="between">
      <formula>"CLOSED"</formula>
      <formula>"closed"</formula>
    </cfRule>
  </conditionalFormatting>
  <conditionalFormatting sqref="J201">
    <cfRule type="cellIs" dxfId="932" priority="809" stopIfTrue="1" operator="between">
      <formula>"OPEN"</formula>
      <formula>"open"</formula>
    </cfRule>
    <cfRule type="cellIs" dxfId="931" priority="810" stopIfTrue="1" operator="between">
      <formula>"CLOSED"</formula>
      <formula>"closed"</formula>
    </cfRule>
  </conditionalFormatting>
  <conditionalFormatting sqref="J202">
    <cfRule type="cellIs" dxfId="930" priority="807" stopIfTrue="1" operator="between">
      <formula>"OPEN"</formula>
      <formula>"open"</formula>
    </cfRule>
    <cfRule type="cellIs" dxfId="929" priority="808" stopIfTrue="1" operator="between">
      <formula>"CLOSED"</formula>
      <formula>"closed"</formula>
    </cfRule>
  </conditionalFormatting>
  <conditionalFormatting sqref="J203">
    <cfRule type="cellIs" dxfId="928" priority="805" stopIfTrue="1" operator="between">
      <formula>"OPEN"</formula>
      <formula>"open"</formula>
    </cfRule>
    <cfRule type="cellIs" dxfId="927" priority="806" stopIfTrue="1" operator="between">
      <formula>"CLOSED"</formula>
      <formula>"closed"</formula>
    </cfRule>
  </conditionalFormatting>
  <conditionalFormatting sqref="J204">
    <cfRule type="cellIs" dxfId="926" priority="803" stopIfTrue="1" operator="between">
      <formula>"OPEN"</formula>
      <formula>"open"</formula>
    </cfRule>
    <cfRule type="cellIs" dxfId="925" priority="804" stopIfTrue="1" operator="between">
      <formula>"CLOSED"</formula>
      <formula>"closed"</formula>
    </cfRule>
  </conditionalFormatting>
  <conditionalFormatting sqref="J205">
    <cfRule type="cellIs" dxfId="924" priority="801" stopIfTrue="1" operator="between">
      <formula>"OPEN"</formula>
      <formula>"open"</formula>
    </cfRule>
    <cfRule type="cellIs" dxfId="923" priority="802" stopIfTrue="1" operator="between">
      <formula>"CLOSED"</formula>
      <formula>"closed"</formula>
    </cfRule>
  </conditionalFormatting>
  <conditionalFormatting sqref="H97:H139">
    <cfRule type="expression" dxfId="922" priority="1120">
      <formula>IF($H97:$H162&lt;=$H$2,IF($J97:$J162="CLOSED",0,1),0)</formula>
    </cfRule>
  </conditionalFormatting>
  <conditionalFormatting sqref="J208">
    <cfRule type="cellIs" dxfId="921" priority="799" stopIfTrue="1" operator="between">
      <formula>"OPEN"</formula>
      <formula>"open"</formula>
    </cfRule>
    <cfRule type="cellIs" dxfId="920" priority="800" stopIfTrue="1" operator="between">
      <formula>"CLOSED"</formula>
      <formula>"closed"</formula>
    </cfRule>
  </conditionalFormatting>
  <conditionalFormatting sqref="J209">
    <cfRule type="cellIs" dxfId="919" priority="797" stopIfTrue="1" operator="between">
      <formula>"OPEN"</formula>
      <formula>"open"</formula>
    </cfRule>
    <cfRule type="cellIs" dxfId="918" priority="798" stopIfTrue="1" operator="between">
      <formula>"CLOSED"</formula>
      <formula>"closed"</formula>
    </cfRule>
  </conditionalFormatting>
  <conditionalFormatting sqref="J221">
    <cfRule type="cellIs" dxfId="917" priority="793" stopIfTrue="1" operator="between">
      <formula>"OPEN"</formula>
      <formula>"open"</formula>
    </cfRule>
    <cfRule type="cellIs" dxfId="916" priority="794" stopIfTrue="1" operator="between">
      <formula>"CLOSED"</formula>
      <formula>"closed"</formula>
    </cfRule>
  </conditionalFormatting>
  <conditionalFormatting sqref="J216 J219">
    <cfRule type="cellIs" dxfId="915" priority="795" stopIfTrue="1" operator="between">
      <formula>"OPEN"</formula>
      <formula>"open"</formula>
    </cfRule>
    <cfRule type="cellIs" dxfId="914" priority="796" stopIfTrue="1" operator="between">
      <formula>"CLOSED"</formula>
      <formula>"closed"</formula>
    </cfRule>
  </conditionalFormatting>
  <conditionalFormatting sqref="J222">
    <cfRule type="cellIs" dxfId="913" priority="791" stopIfTrue="1" operator="between">
      <formula>"OPEN"</formula>
      <formula>"open"</formula>
    </cfRule>
    <cfRule type="cellIs" dxfId="912" priority="792" stopIfTrue="1" operator="between">
      <formula>"CLOSED"</formula>
      <formula>"closed"</formula>
    </cfRule>
  </conditionalFormatting>
  <conditionalFormatting sqref="J223">
    <cfRule type="cellIs" dxfId="911" priority="789" stopIfTrue="1" operator="between">
      <formula>"OPEN"</formula>
      <formula>"open"</formula>
    </cfRule>
    <cfRule type="cellIs" dxfId="910" priority="790" stopIfTrue="1" operator="between">
      <formula>"CLOSED"</formula>
      <formula>"closed"</formula>
    </cfRule>
  </conditionalFormatting>
  <conditionalFormatting sqref="J250">
    <cfRule type="cellIs" dxfId="909" priority="781" stopIfTrue="1" operator="between">
      <formula>"OPEN"</formula>
      <formula>"open"</formula>
    </cfRule>
    <cfRule type="cellIs" dxfId="908" priority="782" stopIfTrue="1" operator="between">
      <formula>"CLOSED"</formula>
      <formula>"closed"</formula>
    </cfRule>
  </conditionalFormatting>
  <conditionalFormatting sqref="J231">
    <cfRule type="cellIs" dxfId="907" priority="787" stopIfTrue="1" operator="between">
      <formula>"OPEN"</formula>
      <formula>"open"</formula>
    </cfRule>
    <cfRule type="cellIs" dxfId="906" priority="788" stopIfTrue="1" operator="between">
      <formula>"CLOSED"</formula>
      <formula>"closed"</formula>
    </cfRule>
  </conditionalFormatting>
  <conditionalFormatting sqref="J251">
    <cfRule type="cellIs" dxfId="905" priority="779" stopIfTrue="1" operator="between">
      <formula>"OPEN"</formula>
      <formula>"open"</formula>
    </cfRule>
    <cfRule type="cellIs" dxfId="904" priority="780" stopIfTrue="1" operator="between">
      <formula>"CLOSED"</formula>
      <formula>"closed"</formula>
    </cfRule>
  </conditionalFormatting>
  <conditionalFormatting sqref="J247">
    <cfRule type="cellIs" dxfId="903" priority="785" stopIfTrue="1" operator="between">
      <formula>"OPEN"</formula>
      <formula>"open"</formula>
    </cfRule>
    <cfRule type="cellIs" dxfId="902" priority="786" stopIfTrue="1" operator="between">
      <formula>"CLOSED"</formula>
      <formula>"closed"</formula>
    </cfRule>
  </conditionalFormatting>
  <conditionalFormatting sqref="J249">
    <cfRule type="cellIs" dxfId="901" priority="783" stopIfTrue="1" operator="between">
      <formula>"OPEN"</formula>
      <formula>"open"</formula>
    </cfRule>
    <cfRule type="cellIs" dxfId="900" priority="784" stopIfTrue="1" operator="between">
      <formula>"CLOSED"</formula>
      <formula>"closed"</formula>
    </cfRule>
  </conditionalFormatting>
  <conditionalFormatting sqref="J254">
    <cfRule type="cellIs" dxfId="899" priority="777" stopIfTrue="1" operator="between">
      <formula>"OPEN"</formula>
      <formula>"open"</formula>
    </cfRule>
    <cfRule type="cellIs" dxfId="898" priority="778" stopIfTrue="1" operator="between">
      <formula>"CLOSED"</formula>
      <formula>"closed"</formula>
    </cfRule>
  </conditionalFormatting>
  <conditionalFormatting sqref="J259">
    <cfRule type="cellIs" dxfId="897" priority="773" stopIfTrue="1" operator="between">
      <formula>"OPEN"</formula>
      <formula>"open"</formula>
    </cfRule>
    <cfRule type="cellIs" dxfId="896" priority="774" stopIfTrue="1" operator="between">
      <formula>"CLOSED"</formula>
      <formula>"closed"</formula>
    </cfRule>
  </conditionalFormatting>
  <conditionalFormatting sqref="J258">
    <cfRule type="cellIs" dxfId="895" priority="775" stopIfTrue="1" operator="between">
      <formula>"OPEN"</formula>
      <formula>"open"</formula>
    </cfRule>
    <cfRule type="cellIs" dxfId="894" priority="776" stopIfTrue="1" operator="between">
      <formula>"CLOSED"</formula>
      <formula>"closed"</formula>
    </cfRule>
  </conditionalFormatting>
  <conditionalFormatting sqref="J260">
    <cfRule type="cellIs" dxfId="893" priority="771" stopIfTrue="1" operator="between">
      <formula>"OPEN"</formula>
      <formula>"open"</formula>
    </cfRule>
    <cfRule type="cellIs" dxfId="892" priority="772" stopIfTrue="1" operator="between">
      <formula>"CLOSED"</formula>
      <formula>"closed"</formula>
    </cfRule>
  </conditionalFormatting>
  <conditionalFormatting sqref="J261">
    <cfRule type="cellIs" dxfId="891" priority="769" stopIfTrue="1" operator="between">
      <formula>"OPEN"</formula>
      <formula>"open"</formula>
    </cfRule>
    <cfRule type="cellIs" dxfId="890" priority="770" stopIfTrue="1" operator="between">
      <formula>"CLOSED"</formula>
      <formula>"closed"</formula>
    </cfRule>
  </conditionalFormatting>
  <conditionalFormatting sqref="J262">
    <cfRule type="cellIs" dxfId="889" priority="767" stopIfTrue="1" operator="between">
      <formula>"OPEN"</formula>
      <formula>"open"</formula>
    </cfRule>
    <cfRule type="cellIs" dxfId="888" priority="768" stopIfTrue="1" operator="between">
      <formula>"CLOSED"</formula>
      <formula>"closed"</formula>
    </cfRule>
  </conditionalFormatting>
  <conditionalFormatting sqref="J263">
    <cfRule type="cellIs" dxfId="887" priority="765" stopIfTrue="1" operator="between">
      <formula>"OPEN"</formula>
      <formula>"open"</formula>
    </cfRule>
    <cfRule type="cellIs" dxfId="886" priority="766" stopIfTrue="1" operator="between">
      <formula>"CLOSED"</formula>
      <formula>"closed"</formula>
    </cfRule>
  </conditionalFormatting>
  <conditionalFormatting sqref="J264">
    <cfRule type="cellIs" dxfId="885" priority="763" stopIfTrue="1" operator="between">
      <formula>"OPEN"</formula>
      <formula>"open"</formula>
    </cfRule>
    <cfRule type="cellIs" dxfId="884" priority="764" stopIfTrue="1" operator="between">
      <formula>"CLOSED"</formula>
      <formula>"closed"</formula>
    </cfRule>
  </conditionalFormatting>
  <conditionalFormatting sqref="J265">
    <cfRule type="cellIs" dxfId="883" priority="761" stopIfTrue="1" operator="between">
      <formula>"OPEN"</formula>
      <formula>"open"</formula>
    </cfRule>
    <cfRule type="cellIs" dxfId="882" priority="762" stopIfTrue="1" operator="between">
      <formula>"CLOSED"</formula>
      <formula>"closed"</formula>
    </cfRule>
  </conditionalFormatting>
  <conditionalFormatting sqref="J266">
    <cfRule type="cellIs" dxfId="881" priority="759" stopIfTrue="1" operator="between">
      <formula>"OPEN"</formula>
      <formula>"open"</formula>
    </cfRule>
    <cfRule type="cellIs" dxfId="880" priority="760" stopIfTrue="1" operator="between">
      <formula>"CLOSED"</formula>
      <formula>"closed"</formula>
    </cfRule>
  </conditionalFormatting>
  <conditionalFormatting sqref="J267">
    <cfRule type="cellIs" dxfId="879" priority="757" stopIfTrue="1" operator="between">
      <formula>"OPEN"</formula>
      <formula>"open"</formula>
    </cfRule>
    <cfRule type="cellIs" dxfId="878" priority="758" stopIfTrue="1" operator="between">
      <formula>"CLOSED"</formula>
      <formula>"closed"</formula>
    </cfRule>
  </conditionalFormatting>
  <conditionalFormatting sqref="J268">
    <cfRule type="cellIs" dxfId="877" priority="755" stopIfTrue="1" operator="between">
      <formula>"OPEN"</formula>
      <formula>"open"</formula>
    </cfRule>
    <cfRule type="cellIs" dxfId="876" priority="756" stopIfTrue="1" operator="between">
      <formula>"CLOSED"</formula>
      <formula>"closed"</formula>
    </cfRule>
  </conditionalFormatting>
  <conditionalFormatting sqref="J269">
    <cfRule type="cellIs" dxfId="875" priority="753" stopIfTrue="1" operator="between">
      <formula>"OPEN"</formula>
      <formula>"open"</formula>
    </cfRule>
    <cfRule type="cellIs" dxfId="874" priority="754" stopIfTrue="1" operator="between">
      <formula>"CLOSED"</formula>
      <formula>"closed"</formula>
    </cfRule>
  </conditionalFormatting>
  <conditionalFormatting sqref="J270">
    <cfRule type="cellIs" dxfId="873" priority="751" stopIfTrue="1" operator="between">
      <formula>"OPEN"</formula>
      <formula>"open"</formula>
    </cfRule>
    <cfRule type="cellIs" dxfId="872" priority="752" stopIfTrue="1" operator="between">
      <formula>"CLOSED"</formula>
      <formula>"closed"</formula>
    </cfRule>
  </conditionalFormatting>
  <conditionalFormatting sqref="J271">
    <cfRule type="cellIs" dxfId="871" priority="749" stopIfTrue="1" operator="between">
      <formula>"OPEN"</formula>
      <formula>"open"</formula>
    </cfRule>
    <cfRule type="cellIs" dxfId="870" priority="750" stopIfTrue="1" operator="between">
      <formula>"CLOSED"</formula>
      <formula>"closed"</formula>
    </cfRule>
  </conditionalFormatting>
  <conditionalFormatting sqref="J272">
    <cfRule type="cellIs" dxfId="869" priority="747" stopIfTrue="1" operator="between">
      <formula>"OPEN"</formula>
      <formula>"open"</formula>
    </cfRule>
    <cfRule type="cellIs" dxfId="868" priority="748" stopIfTrue="1" operator="between">
      <formula>"CLOSED"</formula>
      <formula>"closed"</formula>
    </cfRule>
  </conditionalFormatting>
  <conditionalFormatting sqref="J273">
    <cfRule type="cellIs" dxfId="867" priority="745" stopIfTrue="1" operator="between">
      <formula>"OPEN"</formula>
      <formula>"open"</formula>
    </cfRule>
    <cfRule type="cellIs" dxfId="866" priority="746" stopIfTrue="1" operator="between">
      <formula>"CLOSED"</formula>
      <formula>"closed"</formula>
    </cfRule>
  </conditionalFormatting>
  <conditionalFormatting sqref="J274">
    <cfRule type="cellIs" dxfId="865" priority="743" stopIfTrue="1" operator="between">
      <formula>"OPEN"</formula>
      <formula>"open"</formula>
    </cfRule>
    <cfRule type="cellIs" dxfId="864" priority="744" stopIfTrue="1" operator="between">
      <formula>"CLOSED"</formula>
      <formula>"closed"</formula>
    </cfRule>
  </conditionalFormatting>
  <conditionalFormatting sqref="J275">
    <cfRule type="cellIs" dxfId="863" priority="741" stopIfTrue="1" operator="between">
      <formula>"OPEN"</formula>
      <formula>"open"</formula>
    </cfRule>
    <cfRule type="cellIs" dxfId="862" priority="742" stopIfTrue="1" operator="between">
      <formula>"CLOSED"</formula>
      <formula>"closed"</formula>
    </cfRule>
  </conditionalFormatting>
  <conditionalFormatting sqref="J277">
    <cfRule type="cellIs" dxfId="861" priority="739" stopIfTrue="1" operator="between">
      <formula>"OPEN"</formula>
      <formula>"open"</formula>
    </cfRule>
    <cfRule type="cellIs" dxfId="860" priority="740" stopIfTrue="1" operator="between">
      <formula>"CLOSED"</formula>
      <formula>"closed"</formula>
    </cfRule>
  </conditionalFormatting>
  <conditionalFormatting sqref="J279">
    <cfRule type="cellIs" dxfId="859" priority="737" stopIfTrue="1" operator="between">
      <formula>"OPEN"</formula>
      <formula>"open"</formula>
    </cfRule>
    <cfRule type="cellIs" dxfId="858" priority="738" stopIfTrue="1" operator="between">
      <formula>"CLOSED"</formula>
      <formula>"closed"</formula>
    </cfRule>
  </conditionalFormatting>
  <conditionalFormatting sqref="J280">
    <cfRule type="cellIs" dxfId="857" priority="735" stopIfTrue="1" operator="between">
      <formula>"OPEN"</formula>
      <formula>"open"</formula>
    </cfRule>
    <cfRule type="cellIs" dxfId="856" priority="736" stopIfTrue="1" operator="between">
      <formula>"CLOSED"</formula>
      <formula>"closed"</formula>
    </cfRule>
  </conditionalFormatting>
  <conditionalFormatting sqref="J281">
    <cfRule type="cellIs" dxfId="855" priority="733" stopIfTrue="1" operator="between">
      <formula>"OPEN"</formula>
      <formula>"open"</formula>
    </cfRule>
    <cfRule type="cellIs" dxfId="854" priority="734" stopIfTrue="1" operator="between">
      <formula>"CLOSED"</formula>
      <formula>"closed"</formula>
    </cfRule>
  </conditionalFormatting>
  <conditionalFormatting sqref="J282">
    <cfRule type="cellIs" dxfId="853" priority="731" stopIfTrue="1" operator="between">
      <formula>"OPEN"</formula>
      <formula>"open"</formula>
    </cfRule>
    <cfRule type="cellIs" dxfId="852" priority="732" stopIfTrue="1" operator="between">
      <formula>"CLOSED"</formula>
      <formula>"closed"</formula>
    </cfRule>
  </conditionalFormatting>
  <conditionalFormatting sqref="J283">
    <cfRule type="cellIs" dxfId="851" priority="729" stopIfTrue="1" operator="between">
      <formula>"OPEN"</formula>
      <formula>"open"</formula>
    </cfRule>
    <cfRule type="cellIs" dxfId="850" priority="730" stopIfTrue="1" operator="between">
      <formula>"CLOSED"</formula>
      <formula>"closed"</formula>
    </cfRule>
  </conditionalFormatting>
  <conditionalFormatting sqref="J284">
    <cfRule type="cellIs" dxfId="849" priority="727" stopIfTrue="1" operator="between">
      <formula>"OPEN"</formula>
      <formula>"open"</formula>
    </cfRule>
    <cfRule type="cellIs" dxfId="848" priority="728" stopIfTrue="1" operator="between">
      <formula>"CLOSED"</formula>
      <formula>"closed"</formula>
    </cfRule>
  </conditionalFormatting>
  <conditionalFormatting sqref="J285">
    <cfRule type="cellIs" dxfId="847" priority="725" stopIfTrue="1" operator="between">
      <formula>"OPEN"</formula>
      <formula>"open"</formula>
    </cfRule>
    <cfRule type="cellIs" dxfId="846" priority="726" stopIfTrue="1" operator="between">
      <formula>"CLOSED"</formula>
      <formula>"closed"</formula>
    </cfRule>
  </conditionalFormatting>
  <conditionalFormatting sqref="J286">
    <cfRule type="cellIs" dxfId="845" priority="723" stopIfTrue="1" operator="between">
      <formula>"OPEN"</formula>
      <formula>"open"</formula>
    </cfRule>
    <cfRule type="cellIs" dxfId="844" priority="724" stopIfTrue="1" operator="between">
      <formula>"CLOSED"</formula>
      <formula>"closed"</formula>
    </cfRule>
  </conditionalFormatting>
  <conditionalFormatting sqref="J287">
    <cfRule type="cellIs" dxfId="843" priority="721" stopIfTrue="1" operator="between">
      <formula>"OPEN"</formula>
      <formula>"open"</formula>
    </cfRule>
    <cfRule type="cellIs" dxfId="842" priority="722" stopIfTrue="1" operator="between">
      <formula>"CLOSED"</formula>
      <formula>"closed"</formula>
    </cfRule>
  </conditionalFormatting>
  <conditionalFormatting sqref="J288">
    <cfRule type="cellIs" dxfId="841" priority="719" stopIfTrue="1" operator="between">
      <formula>"OPEN"</formula>
      <formula>"open"</formula>
    </cfRule>
    <cfRule type="cellIs" dxfId="840" priority="720" stopIfTrue="1" operator="between">
      <formula>"CLOSED"</formula>
      <formula>"closed"</formula>
    </cfRule>
  </conditionalFormatting>
  <conditionalFormatting sqref="J289">
    <cfRule type="cellIs" dxfId="839" priority="717" stopIfTrue="1" operator="between">
      <formula>"OPEN"</formula>
      <formula>"open"</formula>
    </cfRule>
    <cfRule type="cellIs" dxfId="838" priority="718" stopIfTrue="1" operator="between">
      <formula>"CLOSED"</formula>
      <formula>"closed"</formula>
    </cfRule>
  </conditionalFormatting>
  <conditionalFormatting sqref="J290">
    <cfRule type="cellIs" dxfId="837" priority="715" stopIfTrue="1" operator="between">
      <formula>"OPEN"</formula>
      <formula>"open"</formula>
    </cfRule>
    <cfRule type="cellIs" dxfId="836" priority="716" stopIfTrue="1" operator="between">
      <formula>"CLOSED"</formula>
      <formula>"closed"</formula>
    </cfRule>
  </conditionalFormatting>
  <conditionalFormatting sqref="J291">
    <cfRule type="cellIs" dxfId="835" priority="713" stopIfTrue="1" operator="between">
      <formula>"OPEN"</formula>
      <formula>"open"</formula>
    </cfRule>
    <cfRule type="cellIs" dxfId="834" priority="714" stopIfTrue="1" operator="between">
      <formula>"CLOSED"</formula>
      <formula>"closed"</formula>
    </cfRule>
  </conditionalFormatting>
  <conditionalFormatting sqref="J292">
    <cfRule type="cellIs" dxfId="833" priority="711" stopIfTrue="1" operator="between">
      <formula>"OPEN"</formula>
      <formula>"open"</formula>
    </cfRule>
    <cfRule type="cellIs" dxfId="832" priority="712" stopIfTrue="1" operator="between">
      <formula>"CLOSED"</formula>
      <formula>"closed"</formula>
    </cfRule>
  </conditionalFormatting>
  <conditionalFormatting sqref="J293">
    <cfRule type="cellIs" dxfId="831" priority="709" stopIfTrue="1" operator="between">
      <formula>"OPEN"</formula>
      <formula>"open"</formula>
    </cfRule>
    <cfRule type="cellIs" dxfId="830" priority="710" stopIfTrue="1" operator="between">
      <formula>"CLOSED"</formula>
      <formula>"closed"</formula>
    </cfRule>
  </conditionalFormatting>
  <conditionalFormatting sqref="J294">
    <cfRule type="cellIs" dxfId="829" priority="707" stopIfTrue="1" operator="between">
      <formula>"OPEN"</formula>
      <formula>"open"</formula>
    </cfRule>
    <cfRule type="cellIs" dxfId="828" priority="708" stopIfTrue="1" operator="between">
      <formula>"CLOSED"</formula>
      <formula>"closed"</formula>
    </cfRule>
  </conditionalFormatting>
  <conditionalFormatting sqref="J295">
    <cfRule type="cellIs" dxfId="827" priority="705" stopIfTrue="1" operator="between">
      <formula>"OPEN"</formula>
      <formula>"open"</formula>
    </cfRule>
    <cfRule type="cellIs" dxfId="826" priority="706" stopIfTrue="1" operator="between">
      <formula>"CLOSED"</formula>
      <formula>"closed"</formula>
    </cfRule>
  </conditionalFormatting>
  <conditionalFormatting sqref="J296">
    <cfRule type="cellIs" dxfId="825" priority="703" stopIfTrue="1" operator="between">
      <formula>"OPEN"</formula>
      <formula>"open"</formula>
    </cfRule>
    <cfRule type="cellIs" dxfId="824" priority="704" stopIfTrue="1" operator="between">
      <formula>"CLOSED"</formula>
      <formula>"closed"</formula>
    </cfRule>
  </conditionalFormatting>
  <conditionalFormatting sqref="J297">
    <cfRule type="cellIs" dxfId="823" priority="701" stopIfTrue="1" operator="between">
      <formula>"OPEN"</formula>
      <formula>"open"</formula>
    </cfRule>
    <cfRule type="cellIs" dxfId="822" priority="702" stopIfTrue="1" operator="between">
      <formula>"CLOSED"</formula>
      <formula>"closed"</formula>
    </cfRule>
  </conditionalFormatting>
  <conditionalFormatting sqref="J298">
    <cfRule type="cellIs" dxfId="821" priority="699" stopIfTrue="1" operator="between">
      <formula>"OPEN"</formula>
      <formula>"open"</formula>
    </cfRule>
    <cfRule type="cellIs" dxfId="820" priority="700" stopIfTrue="1" operator="between">
      <formula>"CLOSED"</formula>
      <formula>"closed"</formula>
    </cfRule>
  </conditionalFormatting>
  <conditionalFormatting sqref="J299">
    <cfRule type="cellIs" dxfId="819" priority="697" stopIfTrue="1" operator="between">
      <formula>"OPEN"</formula>
      <formula>"open"</formula>
    </cfRule>
    <cfRule type="cellIs" dxfId="818" priority="698" stopIfTrue="1" operator="between">
      <formula>"CLOSED"</formula>
      <formula>"closed"</formula>
    </cfRule>
  </conditionalFormatting>
  <conditionalFormatting sqref="J300">
    <cfRule type="cellIs" dxfId="817" priority="695" stopIfTrue="1" operator="between">
      <formula>"OPEN"</formula>
      <formula>"open"</formula>
    </cfRule>
    <cfRule type="cellIs" dxfId="816" priority="696" stopIfTrue="1" operator="between">
      <formula>"CLOSED"</formula>
      <formula>"closed"</formula>
    </cfRule>
  </conditionalFormatting>
  <conditionalFormatting sqref="J301">
    <cfRule type="cellIs" dxfId="815" priority="693" stopIfTrue="1" operator="between">
      <formula>"OPEN"</formula>
      <formula>"open"</formula>
    </cfRule>
    <cfRule type="cellIs" dxfId="814" priority="694" stopIfTrue="1" operator="between">
      <formula>"CLOSED"</formula>
      <formula>"closed"</formula>
    </cfRule>
  </conditionalFormatting>
  <conditionalFormatting sqref="J302">
    <cfRule type="cellIs" dxfId="813" priority="691" stopIfTrue="1" operator="between">
      <formula>"OPEN"</formula>
      <formula>"open"</formula>
    </cfRule>
    <cfRule type="cellIs" dxfId="812" priority="692" stopIfTrue="1" operator="between">
      <formula>"CLOSED"</formula>
      <formula>"closed"</formula>
    </cfRule>
  </conditionalFormatting>
  <conditionalFormatting sqref="J303">
    <cfRule type="cellIs" dxfId="811" priority="689" stopIfTrue="1" operator="between">
      <formula>"OPEN"</formula>
      <formula>"open"</formula>
    </cfRule>
    <cfRule type="cellIs" dxfId="810" priority="690" stopIfTrue="1" operator="between">
      <formula>"CLOSED"</formula>
      <formula>"closed"</formula>
    </cfRule>
  </conditionalFormatting>
  <conditionalFormatting sqref="J304">
    <cfRule type="cellIs" dxfId="809" priority="687" stopIfTrue="1" operator="between">
      <formula>"OPEN"</formula>
      <formula>"open"</formula>
    </cfRule>
    <cfRule type="cellIs" dxfId="808" priority="688" stopIfTrue="1" operator="between">
      <formula>"CLOSED"</formula>
      <formula>"closed"</formula>
    </cfRule>
  </conditionalFormatting>
  <conditionalFormatting sqref="J305">
    <cfRule type="cellIs" dxfId="807" priority="685" stopIfTrue="1" operator="between">
      <formula>"OPEN"</formula>
      <formula>"open"</formula>
    </cfRule>
    <cfRule type="cellIs" dxfId="806" priority="686" stopIfTrue="1" operator="between">
      <formula>"CLOSED"</formula>
      <formula>"closed"</formula>
    </cfRule>
  </conditionalFormatting>
  <conditionalFormatting sqref="J306">
    <cfRule type="cellIs" dxfId="805" priority="683" stopIfTrue="1" operator="between">
      <formula>"OPEN"</formula>
      <formula>"open"</formula>
    </cfRule>
    <cfRule type="cellIs" dxfId="804" priority="684" stopIfTrue="1" operator="between">
      <formula>"CLOSED"</formula>
      <formula>"closed"</formula>
    </cfRule>
  </conditionalFormatting>
  <conditionalFormatting sqref="J307">
    <cfRule type="cellIs" dxfId="803" priority="681" stopIfTrue="1" operator="between">
      <formula>"OPEN"</formula>
      <formula>"open"</formula>
    </cfRule>
    <cfRule type="cellIs" dxfId="802" priority="682" stopIfTrue="1" operator="between">
      <formula>"CLOSED"</formula>
      <formula>"closed"</formula>
    </cfRule>
  </conditionalFormatting>
  <conditionalFormatting sqref="J308">
    <cfRule type="cellIs" dxfId="801" priority="679" stopIfTrue="1" operator="between">
      <formula>"OPEN"</formula>
      <formula>"open"</formula>
    </cfRule>
    <cfRule type="cellIs" dxfId="800" priority="680" stopIfTrue="1" operator="between">
      <formula>"CLOSED"</formula>
      <formula>"closed"</formula>
    </cfRule>
  </conditionalFormatting>
  <conditionalFormatting sqref="J309">
    <cfRule type="cellIs" dxfId="799" priority="677" stopIfTrue="1" operator="between">
      <formula>"OPEN"</formula>
      <formula>"open"</formula>
    </cfRule>
    <cfRule type="cellIs" dxfId="798" priority="678" stopIfTrue="1" operator="between">
      <formula>"CLOSED"</formula>
      <formula>"closed"</formula>
    </cfRule>
  </conditionalFormatting>
  <conditionalFormatting sqref="J310">
    <cfRule type="cellIs" dxfId="797" priority="675" stopIfTrue="1" operator="between">
      <formula>"OPEN"</formula>
      <formula>"open"</formula>
    </cfRule>
    <cfRule type="cellIs" dxfId="796" priority="676" stopIfTrue="1" operator="between">
      <formula>"CLOSED"</formula>
      <formula>"closed"</formula>
    </cfRule>
  </conditionalFormatting>
  <conditionalFormatting sqref="J311">
    <cfRule type="cellIs" dxfId="795" priority="673" stopIfTrue="1" operator="between">
      <formula>"OPEN"</formula>
      <formula>"open"</formula>
    </cfRule>
    <cfRule type="cellIs" dxfId="794" priority="674" stopIfTrue="1" operator="between">
      <formula>"CLOSED"</formula>
      <formula>"closed"</formula>
    </cfRule>
  </conditionalFormatting>
  <conditionalFormatting sqref="J312">
    <cfRule type="cellIs" dxfId="793" priority="671" stopIfTrue="1" operator="between">
      <formula>"OPEN"</formula>
      <formula>"open"</formula>
    </cfRule>
    <cfRule type="cellIs" dxfId="792" priority="672" stopIfTrue="1" operator="between">
      <formula>"CLOSED"</formula>
      <formula>"closed"</formula>
    </cfRule>
  </conditionalFormatting>
  <conditionalFormatting sqref="J313">
    <cfRule type="cellIs" dxfId="791" priority="669" stopIfTrue="1" operator="between">
      <formula>"OPEN"</formula>
      <formula>"open"</formula>
    </cfRule>
    <cfRule type="cellIs" dxfId="790" priority="670" stopIfTrue="1" operator="between">
      <formula>"CLOSED"</formula>
      <formula>"closed"</formula>
    </cfRule>
  </conditionalFormatting>
  <conditionalFormatting sqref="J314">
    <cfRule type="cellIs" dxfId="789" priority="667" stopIfTrue="1" operator="between">
      <formula>"OPEN"</formula>
      <formula>"open"</formula>
    </cfRule>
    <cfRule type="cellIs" dxfId="788" priority="668" stopIfTrue="1" operator="between">
      <formula>"CLOSED"</formula>
      <formula>"closed"</formula>
    </cfRule>
  </conditionalFormatting>
  <conditionalFormatting sqref="J315">
    <cfRule type="cellIs" dxfId="787" priority="665" stopIfTrue="1" operator="between">
      <formula>"OPEN"</formula>
      <formula>"open"</formula>
    </cfRule>
    <cfRule type="cellIs" dxfId="786" priority="666" stopIfTrue="1" operator="between">
      <formula>"CLOSED"</formula>
      <formula>"closed"</formula>
    </cfRule>
  </conditionalFormatting>
  <conditionalFormatting sqref="J316">
    <cfRule type="cellIs" dxfId="785" priority="663" stopIfTrue="1" operator="between">
      <formula>"OPEN"</formula>
      <formula>"open"</formula>
    </cfRule>
    <cfRule type="cellIs" dxfId="784" priority="664" stopIfTrue="1" operator="between">
      <formula>"CLOSED"</formula>
      <formula>"closed"</formula>
    </cfRule>
  </conditionalFormatting>
  <conditionalFormatting sqref="J317">
    <cfRule type="cellIs" dxfId="783" priority="661" stopIfTrue="1" operator="between">
      <formula>"OPEN"</formula>
      <formula>"open"</formula>
    </cfRule>
    <cfRule type="cellIs" dxfId="782" priority="662" stopIfTrue="1" operator="between">
      <formula>"CLOSED"</formula>
      <formula>"closed"</formula>
    </cfRule>
  </conditionalFormatting>
  <conditionalFormatting sqref="J318">
    <cfRule type="cellIs" dxfId="781" priority="659" stopIfTrue="1" operator="between">
      <formula>"OPEN"</formula>
      <formula>"open"</formula>
    </cfRule>
    <cfRule type="cellIs" dxfId="780" priority="660" stopIfTrue="1" operator="between">
      <formula>"CLOSED"</formula>
      <formula>"closed"</formula>
    </cfRule>
  </conditionalFormatting>
  <conditionalFormatting sqref="J319">
    <cfRule type="cellIs" dxfId="779" priority="657" stopIfTrue="1" operator="between">
      <formula>"OPEN"</formula>
      <formula>"open"</formula>
    </cfRule>
    <cfRule type="cellIs" dxfId="778" priority="658" stopIfTrue="1" operator="between">
      <formula>"CLOSED"</formula>
      <formula>"closed"</formula>
    </cfRule>
  </conditionalFormatting>
  <conditionalFormatting sqref="J320">
    <cfRule type="cellIs" dxfId="777" priority="655" stopIfTrue="1" operator="between">
      <formula>"OPEN"</formula>
      <formula>"open"</formula>
    </cfRule>
    <cfRule type="cellIs" dxfId="776" priority="656" stopIfTrue="1" operator="between">
      <formula>"CLOSED"</formula>
      <formula>"closed"</formula>
    </cfRule>
  </conditionalFormatting>
  <conditionalFormatting sqref="J321">
    <cfRule type="cellIs" dxfId="775" priority="653" stopIfTrue="1" operator="between">
      <formula>"OPEN"</formula>
      <formula>"open"</formula>
    </cfRule>
    <cfRule type="cellIs" dxfId="774" priority="654" stopIfTrue="1" operator="between">
      <formula>"CLOSED"</formula>
      <formula>"closed"</formula>
    </cfRule>
  </conditionalFormatting>
  <conditionalFormatting sqref="J322">
    <cfRule type="cellIs" dxfId="773" priority="651" stopIfTrue="1" operator="between">
      <formula>"OPEN"</formula>
      <formula>"open"</formula>
    </cfRule>
    <cfRule type="cellIs" dxfId="772" priority="652" stopIfTrue="1" operator="between">
      <formula>"CLOSED"</formula>
      <formula>"closed"</formula>
    </cfRule>
  </conditionalFormatting>
  <conditionalFormatting sqref="J323">
    <cfRule type="cellIs" dxfId="771" priority="649" stopIfTrue="1" operator="between">
      <formula>"OPEN"</formula>
      <formula>"open"</formula>
    </cfRule>
    <cfRule type="cellIs" dxfId="770" priority="650" stopIfTrue="1" operator="between">
      <formula>"CLOSED"</formula>
      <formula>"closed"</formula>
    </cfRule>
  </conditionalFormatting>
  <conditionalFormatting sqref="J324">
    <cfRule type="cellIs" dxfId="769" priority="647" stopIfTrue="1" operator="between">
      <formula>"OPEN"</formula>
      <formula>"open"</formula>
    </cfRule>
    <cfRule type="cellIs" dxfId="768" priority="648" stopIfTrue="1" operator="between">
      <formula>"CLOSED"</formula>
      <formula>"closed"</formula>
    </cfRule>
  </conditionalFormatting>
  <conditionalFormatting sqref="J325">
    <cfRule type="cellIs" dxfId="767" priority="645" stopIfTrue="1" operator="between">
      <formula>"OPEN"</formula>
      <formula>"open"</formula>
    </cfRule>
    <cfRule type="cellIs" dxfId="766" priority="646" stopIfTrue="1" operator="between">
      <formula>"CLOSED"</formula>
      <formula>"closed"</formula>
    </cfRule>
  </conditionalFormatting>
  <conditionalFormatting sqref="J326">
    <cfRule type="cellIs" dxfId="765" priority="643" stopIfTrue="1" operator="between">
      <formula>"OPEN"</formula>
      <formula>"open"</formula>
    </cfRule>
    <cfRule type="cellIs" dxfId="764" priority="644" stopIfTrue="1" operator="between">
      <formula>"CLOSED"</formula>
      <formula>"closed"</formula>
    </cfRule>
  </conditionalFormatting>
  <conditionalFormatting sqref="J327">
    <cfRule type="cellIs" dxfId="763" priority="641" stopIfTrue="1" operator="between">
      <formula>"OPEN"</formula>
      <formula>"open"</formula>
    </cfRule>
    <cfRule type="cellIs" dxfId="762" priority="642" stopIfTrue="1" operator="between">
      <formula>"CLOSED"</formula>
      <formula>"closed"</formula>
    </cfRule>
  </conditionalFormatting>
  <conditionalFormatting sqref="J328">
    <cfRule type="cellIs" dxfId="761" priority="639" stopIfTrue="1" operator="between">
      <formula>"OPEN"</formula>
      <formula>"open"</formula>
    </cfRule>
    <cfRule type="cellIs" dxfId="760" priority="640" stopIfTrue="1" operator="between">
      <formula>"CLOSED"</formula>
      <formula>"closed"</formula>
    </cfRule>
  </conditionalFormatting>
  <conditionalFormatting sqref="J329">
    <cfRule type="cellIs" dxfId="759" priority="637" stopIfTrue="1" operator="between">
      <formula>"OPEN"</formula>
      <formula>"open"</formula>
    </cfRule>
    <cfRule type="cellIs" dxfId="758" priority="638" stopIfTrue="1" operator="between">
      <formula>"CLOSED"</formula>
      <formula>"closed"</formula>
    </cfRule>
  </conditionalFormatting>
  <conditionalFormatting sqref="J330">
    <cfRule type="cellIs" dxfId="757" priority="635" stopIfTrue="1" operator="between">
      <formula>"OPEN"</formula>
      <formula>"open"</formula>
    </cfRule>
    <cfRule type="cellIs" dxfId="756" priority="636" stopIfTrue="1" operator="between">
      <formula>"CLOSED"</formula>
      <formula>"closed"</formula>
    </cfRule>
  </conditionalFormatting>
  <conditionalFormatting sqref="J331">
    <cfRule type="cellIs" dxfId="755" priority="633" stopIfTrue="1" operator="between">
      <formula>"OPEN"</formula>
      <formula>"open"</formula>
    </cfRule>
    <cfRule type="cellIs" dxfId="754" priority="634" stopIfTrue="1" operator="between">
      <formula>"CLOSED"</formula>
      <formula>"closed"</formula>
    </cfRule>
  </conditionalFormatting>
  <conditionalFormatting sqref="J332">
    <cfRule type="cellIs" dxfId="753" priority="631" stopIfTrue="1" operator="between">
      <formula>"OPEN"</formula>
      <formula>"open"</formula>
    </cfRule>
    <cfRule type="cellIs" dxfId="752" priority="632" stopIfTrue="1" operator="between">
      <formula>"CLOSED"</formula>
      <formula>"closed"</formula>
    </cfRule>
  </conditionalFormatting>
  <conditionalFormatting sqref="J333">
    <cfRule type="cellIs" dxfId="751" priority="629" stopIfTrue="1" operator="between">
      <formula>"OPEN"</formula>
      <formula>"open"</formula>
    </cfRule>
    <cfRule type="cellIs" dxfId="750" priority="630" stopIfTrue="1" operator="between">
      <formula>"CLOSED"</formula>
      <formula>"closed"</formula>
    </cfRule>
  </conditionalFormatting>
  <conditionalFormatting sqref="J334">
    <cfRule type="cellIs" dxfId="749" priority="627" stopIfTrue="1" operator="between">
      <formula>"OPEN"</formula>
      <formula>"open"</formula>
    </cfRule>
    <cfRule type="cellIs" dxfId="748" priority="628" stopIfTrue="1" operator="between">
      <formula>"CLOSED"</formula>
      <formula>"closed"</formula>
    </cfRule>
  </conditionalFormatting>
  <conditionalFormatting sqref="J335">
    <cfRule type="cellIs" dxfId="747" priority="625" stopIfTrue="1" operator="between">
      <formula>"OPEN"</formula>
      <formula>"open"</formula>
    </cfRule>
    <cfRule type="cellIs" dxfId="746" priority="626" stopIfTrue="1" operator="between">
      <formula>"CLOSED"</formula>
      <formula>"closed"</formula>
    </cfRule>
  </conditionalFormatting>
  <conditionalFormatting sqref="J336">
    <cfRule type="cellIs" dxfId="745" priority="623" stopIfTrue="1" operator="between">
      <formula>"OPEN"</formula>
      <formula>"open"</formula>
    </cfRule>
    <cfRule type="cellIs" dxfId="744" priority="624" stopIfTrue="1" operator="between">
      <formula>"CLOSED"</formula>
      <formula>"closed"</formula>
    </cfRule>
  </conditionalFormatting>
  <conditionalFormatting sqref="J337">
    <cfRule type="cellIs" dxfId="743" priority="621" stopIfTrue="1" operator="between">
      <formula>"OPEN"</formula>
      <formula>"open"</formula>
    </cfRule>
    <cfRule type="cellIs" dxfId="742" priority="622" stopIfTrue="1" operator="between">
      <formula>"CLOSED"</formula>
      <formula>"closed"</formula>
    </cfRule>
  </conditionalFormatting>
  <conditionalFormatting sqref="J338">
    <cfRule type="cellIs" dxfId="741" priority="619" stopIfTrue="1" operator="between">
      <formula>"OPEN"</formula>
      <formula>"open"</formula>
    </cfRule>
    <cfRule type="cellIs" dxfId="740" priority="620" stopIfTrue="1" operator="between">
      <formula>"CLOSED"</formula>
      <formula>"closed"</formula>
    </cfRule>
  </conditionalFormatting>
  <conditionalFormatting sqref="J339:J342">
    <cfRule type="cellIs" dxfId="739" priority="617" stopIfTrue="1" operator="between">
      <formula>"OPEN"</formula>
      <formula>"open"</formula>
    </cfRule>
    <cfRule type="cellIs" dxfId="738" priority="618" stopIfTrue="1" operator="between">
      <formula>"CLOSED"</formula>
      <formula>"closed"</formula>
    </cfRule>
  </conditionalFormatting>
  <conditionalFormatting sqref="J343">
    <cfRule type="cellIs" dxfId="737" priority="615" stopIfTrue="1" operator="between">
      <formula>"OPEN"</formula>
      <formula>"open"</formula>
    </cfRule>
    <cfRule type="cellIs" dxfId="736" priority="616" stopIfTrue="1" operator="between">
      <formula>"CLOSED"</formula>
      <formula>"closed"</formula>
    </cfRule>
  </conditionalFormatting>
  <conditionalFormatting sqref="J344">
    <cfRule type="cellIs" dxfId="735" priority="613" stopIfTrue="1" operator="between">
      <formula>"OPEN"</formula>
      <formula>"open"</formula>
    </cfRule>
    <cfRule type="cellIs" dxfId="734" priority="614" stopIfTrue="1" operator="between">
      <formula>"CLOSED"</formula>
      <formula>"closed"</formula>
    </cfRule>
  </conditionalFormatting>
  <conditionalFormatting sqref="J345">
    <cfRule type="cellIs" dxfId="733" priority="611" stopIfTrue="1" operator="between">
      <formula>"OPEN"</formula>
      <formula>"open"</formula>
    </cfRule>
    <cfRule type="cellIs" dxfId="732" priority="612" stopIfTrue="1" operator="between">
      <formula>"CLOSED"</formula>
      <formula>"closed"</formula>
    </cfRule>
  </conditionalFormatting>
  <conditionalFormatting sqref="J346">
    <cfRule type="cellIs" dxfId="731" priority="609" stopIfTrue="1" operator="between">
      <formula>"OPEN"</formula>
      <formula>"open"</formula>
    </cfRule>
    <cfRule type="cellIs" dxfId="730" priority="610" stopIfTrue="1" operator="between">
      <formula>"CLOSED"</formula>
      <formula>"closed"</formula>
    </cfRule>
  </conditionalFormatting>
  <conditionalFormatting sqref="J347">
    <cfRule type="cellIs" dxfId="729" priority="607" stopIfTrue="1" operator="between">
      <formula>"OPEN"</formula>
      <formula>"open"</formula>
    </cfRule>
    <cfRule type="cellIs" dxfId="728" priority="608" stopIfTrue="1" operator="between">
      <formula>"CLOSED"</formula>
      <formula>"closed"</formula>
    </cfRule>
  </conditionalFormatting>
  <conditionalFormatting sqref="J348">
    <cfRule type="cellIs" dxfId="727" priority="605" stopIfTrue="1" operator="between">
      <formula>"OPEN"</formula>
      <formula>"open"</formula>
    </cfRule>
    <cfRule type="cellIs" dxfId="726" priority="606" stopIfTrue="1" operator="between">
      <formula>"CLOSED"</formula>
      <formula>"closed"</formula>
    </cfRule>
  </conditionalFormatting>
  <conditionalFormatting sqref="J349">
    <cfRule type="cellIs" dxfId="725" priority="603" stopIfTrue="1" operator="between">
      <formula>"OPEN"</formula>
      <formula>"open"</formula>
    </cfRule>
    <cfRule type="cellIs" dxfId="724" priority="604" stopIfTrue="1" operator="between">
      <formula>"CLOSED"</formula>
      <formula>"closed"</formula>
    </cfRule>
  </conditionalFormatting>
  <conditionalFormatting sqref="J350">
    <cfRule type="cellIs" dxfId="723" priority="601" stopIfTrue="1" operator="between">
      <formula>"OPEN"</formula>
      <formula>"open"</formula>
    </cfRule>
    <cfRule type="cellIs" dxfId="722" priority="602" stopIfTrue="1" operator="between">
      <formula>"CLOSED"</formula>
      <formula>"closed"</formula>
    </cfRule>
  </conditionalFormatting>
  <conditionalFormatting sqref="J351">
    <cfRule type="cellIs" dxfId="721" priority="599" stopIfTrue="1" operator="between">
      <formula>"OPEN"</formula>
      <formula>"open"</formula>
    </cfRule>
    <cfRule type="cellIs" dxfId="720" priority="600" stopIfTrue="1" operator="between">
      <formula>"CLOSED"</formula>
      <formula>"closed"</formula>
    </cfRule>
  </conditionalFormatting>
  <conditionalFormatting sqref="J352">
    <cfRule type="cellIs" dxfId="719" priority="597" stopIfTrue="1" operator="between">
      <formula>"OPEN"</formula>
      <formula>"open"</formula>
    </cfRule>
    <cfRule type="cellIs" dxfId="718" priority="598" stopIfTrue="1" operator="between">
      <formula>"CLOSED"</formula>
      <formula>"closed"</formula>
    </cfRule>
  </conditionalFormatting>
  <conditionalFormatting sqref="J353">
    <cfRule type="cellIs" dxfId="717" priority="595" stopIfTrue="1" operator="between">
      <formula>"OPEN"</formula>
      <formula>"open"</formula>
    </cfRule>
    <cfRule type="cellIs" dxfId="716" priority="596" stopIfTrue="1" operator="between">
      <formula>"CLOSED"</formula>
      <formula>"closed"</formula>
    </cfRule>
  </conditionalFormatting>
  <conditionalFormatting sqref="J354:J355">
    <cfRule type="cellIs" dxfId="715" priority="593" stopIfTrue="1" operator="between">
      <formula>"OPEN"</formula>
      <formula>"open"</formula>
    </cfRule>
    <cfRule type="cellIs" dxfId="714" priority="594" stopIfTrue="1" operator="between">
      <formula>"CLOSED"</formula>
      <formula>"closed"</formula>
    </cfRule>
  </conditionalFormatting>
  <conditionalFormatting sqref="J356">
    <cfRule type="cellIs" dxfId="713" priority="591" stopIfTrue="1" operator="between">
      <formula>"OPEN"</formula>
      <formula>"open"</formula>
    </cfRule>
    <cfRule type="cellIs" dxfId="712" priority="592" stopIfTrue="1" operator="between">
      <formula>"CLOSED"</formula>
      <formula>"closed"</formula>
    </cfRule>
  </conditionalFormatting>
  <conditionalFormatting sqref="J357">
    <cfRule type="cellIs" dxfId="711" priority="589" stopIfTrue="1" operator="between">
      <formula>"OPEN"</formula>
      <formula>"open"</formula>
    </cfRule>
    <cfRule type="cellIs" dxfId="710" priority="590" stopIfTrue="1" operator="between">
      <formula>"CLOSED"</formula>
      <formula>"closed"</formula>
    </cfRule>
  </conditionalFormatting>
  <conditionalFormatting sqref="J358">
    <cfRule type="cellIs" dxfId="709" priority="587" stopIfTrue="1" operator="between">
      <formula>"OPEN"</formula>
      <formula>"open"</formula>
    </cfRule>
    <cfRule type="cellIs" dxfId="708" priority="588" stopIfTrue="1" operator="between">
      <formula>"CLOSED"</formula>
      <formula>"closed"</formula>
    </cfRule>
  </conditionalFormatting>
  <conditionalFormatting sqref="J359">
    <cfRule type="cellIs" dxfId="707" priority="585" stopIfTrue="1" operator="between">
      <formula>"OPEN"</formula>
      <formula>"open"</formula>
    </cfRule>
    <cfRule type="cellIs" dxfId="706" priority="586" stopIfTrue="1" operator="between">
      <formula>"CLOSED"</formula>
      <formula>"closed"</formula>
    </cfRule>
  </conditionalFormatting>
  <conditionalFormatting sqref="J360">
    <cfRule type="cellIs" dxfId="705" priority="583" stopIfTrue="1" operator="between">
      <formula>"OPEN"</formula>
      <formula>"open"</formula>
    </cfRule>
    <cfRule type="cellIs" dxfId="704" priority="584" stopIfTrue="1" operator="between">
      <formula>"CLOSED"</formula>
      <formula>"closed"</formula>
    </cfRule>
  </conditionalFormatting>
  <conditionalFormatting sqref="J361">
    <cfRule type="cellIs" dxfId="703" priority="581" stopIfTrue="1" operator="between">
      <formula>"OPEN"</formula>
      <formula>"open"</formula>
    </cfRule>
    <cfRule type="cellIs" dxfId="702" priority="582" stopIfTrue="1" operator="between">
      <formula>"CLOSED"</formula>
      <formula>"closed"</formula>
    </cfRule>
  </conditionalFormatting>
  <conditionalFormatting sqref="J362">
    <cfRule type="cellIs" dxfId="701" priority="579" stopIfTrue="1" operator="between">
      <formula>"OPEN"</formula>
      <formula>"open"</formula>
    </cfRule>
    <cfRule type="cellIs" dxfId="700" priority="580" stopIfTrue="1" operator="between">
      <formula>"CLOSED"</formula>
      <formula>"closed"</formula>
    </cfRule>
  </conditionalFormatting>
  <conditionalFormatting sqref="J363">
    <cfRule type="cellIs" dxfId="699" priority="577" stopIfTrue="1" operator="between">
      <formula>"OPEN"</formula>
      <formula>"open"</formula>
    </cfRule>
    <cfRule type="cellIs" dxfId="698" priority="578" stopIfTrue="1" operator="between">
      <formula>"CLOSED"</formula>
      <formula>"closed"</formula>
    </cfRule>
  </conditionalFormatting>
  <conditionalFormatting sqref="J364">
    <cfRule type="cellIs" dxfId="697" priority="575" stopIfTrue="1" operator="between">
      <formula>"OPEN"</formula>
      <formula>"open"</formula>
    </cfRule>
    <cfRule type="cellIs" dxfId="696" priority="576" stopIfTrue="1" operator="between">
      <formula>"CLOSED"</formula>
      <formula>"closed"</formula>
    </cfRule>
  </conditionalFormatting>
  <conditionalFormatting sqref="J365">
    <cfRule type="cellIs" dxfId="695" priority="573" stopIfTrue="1" operator="between">
      <formula>"OPEN"</formula>
      <formula>"open"</formula>
    </cfRule>
    <cfRule type="cellIs" dxfId="694" priority="574" stopIfTrue="1" operator="between">
      <formula>"CLOSED"</formula>
      <formula>"closed"</formula>
    </cfRule>
  </conditionalFormatting>
  <conditionalFormatting sqref="J366">
    <cfRule type="cellIs" dxfId="693" priority="571" stopIfTrue="1" operator="between">
      <formula>"OPEN"</formula>
      <formula>"open"</formula>
    </cfRule>
    <cfRule type="cellIs" dxfId="692" priority="572" stopIfTrue="1" operator="between">
      <formula>"CLOSED"</formula>
      <formula>"closed"</formula>
    </cfRule>
  </conditionalFormatting>
  <conditionalFormatting sqref="J367">
    <cfRule type="cellIs" dxfId="691" priority="569" stopIfTrue="1" operator="between">
      <formula>"OPEN"</formula>
      <formula>"open"</formula>
    </cfRule>
    <cfRule type="cellIs" dxfId="690" priority="570" stopIfTrue="1" operator="between">
      <formula>"CLOSED"</formula>
      <formula>"closed"</formula>
    </cfRule>
  </conditionalFormatting>
  <conditionalFormatting sqref="J368">
    <cfRule type="cellIs" dxfId="689" priority="567" stopIfTrue="1" operator="between">
      <formula>"OPEN"</formula>
      <formula>"open"</formula>
    </cfRule>
    <cfRule type="cellIs" dxfId="688" priority="568" stopIfTrue="1" operator="between">
      <formula>"CLOSED"</formula>
      <formula>"closed"</formula>
    </cfRule>
  </conditionalFormatting>
  <conditionalFormatting sqref="J369">
    <cfRule type="cellIs" dxfId="687" priority="565" stopIfTrue="1" operator="between">
      <formula>"OPEN"</formula>
      <formula>"open"</formula>
    </cfRule>
    <cfRule type="cellIs" dxfId="686" priority="566" stopIfTrue="1" operator="between">
      <formula>"CLOSED"</formula>
      <formula>"closed"</formula>
    </cfRule>
  </conditionalFormatting>
  <conditionalFormatting sqref="J370">
    <cfRule type="cellIs" dxfId="685" priority="563" stopIfTrue="1" operator="between">
      <formula>"OPEN"</formula>
      <formula>"open"</formula>
    </cfRule>
    <cfRule type="cellIs" dxfId="684" priority="564" stopIfTrue="1" operator="between">
      <formula>"CLOSED"</formula>
      <formula>"closed"</formula>
    </cfRule>
  </conditionalFormatting>
  <conditionalFormatting sqref="J371">
    <cfRule type="cellIs" dxfId="683" priority="561" stopIfTrue="1" operator="between">
      <formula>"OPEN"</formula>
      <formula>"open"</formula>
    </cfRule>
    <cfRule type="cellIs" dxfId="682" priority="562" stopIfTrue="1" operator="between">
      <formula>"CLOSED"</formula>
      <formula>"closed"</formula>
    </cfRule>
  </conditionalFormatting>
  <conditionalFormatting sqref="J372">
    <cfRule type="cellIs" dxfId="681" priority="559" stopIfTrue="1" operator="between">
      <formula>"OPEN"</formula>
      <formula>"open"</formula>
    </cfRule>
    <cfRule type="cellIs" dxfId="680" priority="560" stopIfTrue="1" operator="between">
      <formula>"CLOSED"</formula>
      <formula>"closed"</formula>
    </cfRule>
  </conditionalFormatting>
  <conditionalFormatting sqref="J373">
    <cfRule type="cellIs" dxfId="679" priority="557" stopIfTrue="1" operator="between">
      <formula>"OPEN"</formula>
      <formula>"open"</formula>
    </cfRule>
    <cfRule type="cellIs" dxfId="678" priority="558" stopIfTrue="1" operator="between">
      <formula>"CLOSED"</formula>
      <formula>"closed"</formula>
    </cfRule>
  </conditionalFormatting>
  <conditionalFormatting sqref="J374">
    <cfRule type="cellIs" dxfId="677" priority="555" stopIfTrue="1" operator="between">
      <formula>"OPEN"</formula>
      <formula>"open"</formula>
    </cfRule>
    <cfRule type="cellIs" dxfId="676" priority="556" stopIfTrue="1" operator="between">
      <formula>"CLOSED"</formula>
      <formula>"closed"</formula>
    </cfRule>
  </conditionalFormatting>
  <conditionalFormatting sqref="J375">
    <cfRule type="cellIs" dxfId="675" priority="553" stopIfTrue="1" operator="between">
      <formula>"OPEN"</formula>
      <formula>"open"</formula>
    </cfRule>
    <cfRule type="cellIs" dxfId="674" priority="554" stopIfTrue="1" operator="between">
      <formula>"CLOSED"</formula>
      <formula>"closed"</formula>
    </cfRule>
  </conditionalFormatting>
  <conditionalFormatting sqref="J376">
    <cfRule type="cellIs" dxfId="673" priority="551" stopIfTrue="1" operator="between">
      <formula>"OPEN"</formula>
      <formula>"open"</formula>
    </cfRule>
    <cfRule type="cellIs" dxfId="672" priority="552" stopIfTrue="1" operator="between">
      <formula>"CLOSED"</formula>
      <formula>"closed"</formula>
    </cfRule>
  </conditionalFormatting>
  <conditionalFormatting sqref="J377">
    <cfRule type="cellIs" dxfId="671" priority="549" stopIfTrue="1" operator="between">
      <formula>"OPEN"</formula>
      <formula>"open"</formula>
    </cfRule>
    <cfRule type="cellIs" dxfId="670" priority="550" stopIfTrue="1" operator="between">
      <formula>"CLOSED"</formula>
      <formula>"closed"</formula>
    </cfRule>
  </conditionalFormatting>
  <conditionalFormatting sqref="J378">
    <cfRule type="cellIs" dxfId="669" priority="547" stopIfTrue="1" operator="between">
      <formula>"OPEN"</formula>
      <formula>"open"</formula>
    </cfRule>
    <cfRule type="cellIs" dxfId="668" priority="548" stopIfTrue="1" operator="between">
      <formula>"CLOSED"</formula>
      <formula>"closed"</formula>
    </cfRule>
  </conditionalFormatting>
  <conditionalFormatting sqref="J379">
    <cfRule type="cellIs" dxfId="667" priority="545" stopIfTrue="1" operator="between">
      <formula>"OPEN"</formula>
      <formula>"open"</formula>
    </cfRule>
    <cfRule type="cellIs" dxfId="666" priority="546" stopIfTrue="1" operator="between">
      <formula>"CLOSED"</formula>
      <formula>"closed"</formula>
    </cfRule>
  </conditionalFormatting>
  <conditionalFormatting sqref="J380">
    <cfRule type="cellIs" dxfId="665" priority="543" stopIfTrue="1" operator="between">
      <formula>"OPEN"</formula>
      <formula>"open"</formula>
    </cfRule>
    <cfRule type="cellIs" dxfId="664" priority="544" stopIfTrue="1" operator="between">
      <formula>"CLOSED"</formula>
      <formula>"closed"</formula>
    </cfRule>
  </conditionalFormatting>
  <conditionalFormatting sqref="J381">
    <cfRule type="cellIs" dxfId="663" priority="541" stopIfTrue="1" operator="between">
      <formula>"OPEN"</formula>
      <formula>"open"</formula>
    </cfRule>
    <cfRule type="cellIs" dxfId="662" priority="542" stopIfTrue="1" operator="between">
      <formula>"CLOSED"</formula>
      <formula>"closed"</formula>
    </cfRule>
  </conditionalFormatting>
  <conditionalFormatting sqref="J382">
    <cfRule type="cellIs" dxfId="661" priority="539" stopIfTrue="1" operator="between">
      <formula>"OPEN"</formula>
      <formula>"open"</formula>
    </cfRule>
    <cfRule type="cellIs" dxfId="660" priority="540" stopIfTrue="1" operator="between">
      <formula>"CLOSED"</formula>
      <formula>"closed"</formula>
    </cfRule>
  </conditionalFormatting>
  <conditionalFormatting sqref="J383">
    <cfRule type="cellIs" dxfId="659" priority="537" stopIfTrue="1" operator="between">
      <formula>"OPEN"</formula>
      <formula>"open"</formula>
    </cfRule>
    <cfRule type="cellIs" dxfId="658" priority="538" stopIfTrue="1" operator="between">
      <formula>"CLOSED"</formula>
      <formula>"closed"</formula>
    </cfRule>
  </conditionalFormatting>
  <conditionalFormatting sqref="J384">
    <cfRule type="cellIs" dxfId="657" priority="535" stopIfTrue="1" operator="between">
      <formula>"OPEN"</formula>
      <formula>"open"</formula>
    </cfRule>
    <cfRule type="cellIs" dxfId="656" priority="536" stopIfTrue="1" operator="between">
      <formula>"CLOSED"</formula>
      <formula>"closed"</formula>
    </cfRule>
  </conditionalFormatting>
  <conditionalFormatting sqref="J385">
    <cfRule type="cellIs" dxfId="655" priority="533" stopIfTrue="1" operator="between">
      <formula>"OPEN"</formula>
      <formula>"open"</formula>
    </cfRule>
    <cfRule type="cellIs" dxfId="654" priority="534" stopIfTrue="1" operator="between">
      <formula>"CLOSED"</formula>
      <formula>"closed"</formula>
    </cfRule>
  </conditionalFormatting>
  <conditionalFormatting sqref="J386">
    <cfRule type="cellIs" dxfId="653" priority="531" stopIfTrue="1" operator="between">
      <formula>"OPEN"</formula>
      <formula>"open"</formula>
    </cfRule>
    <cfRule type="cellIs" dxfId="652" priority="532" stopIfTrue="1" operator="between">
      <formula>"CLOSED"</formula>
      <formula>"closed"</formula>
    </cfRule>
  </conditionalFormatting>
  <conditionalFormatting sqref="J387">
    <cfRule type="cellIs" dxfId="651" priority="529" stopIfTrue="1" operator="between">
      <formula>"OPEN"</formula>
      <formula>"open"</formula>
    </cfRule>
    <cfRule type="cellIs" dxfId="650" priority="530" stopIfTrue="1" operator="between">
      <formula>"CLOSED"</formula>
      <formula>"closed"</formula>
    </cfRule>
  </conditionalFormatting>
  <conditionalFormatting sqref="J388">
    <cfRule type="cellIs" dxfId="649" priority="527" stopIfTrue="1" operator="between">
      <formula>"OPEN"</formula>
      <formula>"open"</formula>
    </cfRule>
    <cfRule type="cellIs" dxfId="648" priority="528" stopIfTrue="1" operator="between">
      <formula>"CLOSED"</formula>
      <formula>"closed"</formula>
    </cfRule>
  </conditionalFormatting>
  <conditionalFormatting sqref="J389">
    <cfRule type="cellIs" dxfId="647" priority="525" stopIfTrue="1" operator="between">
      <formula>"OPEN"</formula>
      <formula>"open"</formula>
    </cfRule>
    <cfRule type="cellIs" dxfId="646" priority="526" stopIfTrue="1" operator="between">
      <formula>"CLOSED"</formula>
      <formula>"closed"</formula>
    </cfRule>
  </conditionalFormatting>
  <conditionalFormatting sqref="J390:J391">
    <cfRule type="cellIs" dxfId="645" priority="523" stopIfTrue="1" operator="between">
      <formula>"OPEN"</formula>
      <formula>"open"</formula>
    </cfRule>
    <cfRule type="cellIs" dxfId="644" priority="524" stopIfTrue="1" operator="between">
      <formula>"CLOSED"</formula>
      <formula>"closed"</formula>
    </cfRule>
  </conditionalFormatting>
  <conditionalFormatting sqref="J392">
    <cfRule type="cellIs" dxfId="643" priority="521" stopIfTrue="1" operator="between">
      <formula>"OPEN"</formula>
      <formula>"open"</formula>
    </cfRule>
    <cfRule type="cellIs" dxfId="642" priority="522" stopIfTrue="1" operator="between">
      <formula>"CLOSED"</formula>
      <formula>"closed"</formula>
    </cfRule>
  </conditionalFormatting>
  <conditionalFormatting sqref="J393">
    <cfRule type="cellIs" dxfId="641" priority="519" stopIfTrue="1" operator="between">
      <formula>"OPEN"</formula>
      <formula>"open"</formula>
    </cfRule>
    <cfRule type="cellIs" dxfId="640" priority="520" stopIfTrue="1" operator="between">
      <formula>"CLOSED"</formula>
      <formula>"closed"</formula>
    </cfRule>
  </conditionalFormatting>
  <conditionalFormatting sqref="J394">
    <cfRule type="cellIs" dxfId="639" priority="517" stopIfTrue="1" operator="between">
      <formula>"OPEN"</formula>
      <formula>"open"</formula>
    </cfRule>
    <cfRule type="cellIs" dxfId="638" priority="518" stopIfTrue="1" operator="between">
      <formula>"CLOSED"</formula>
      <formula>"closed"</formula>
    </cfRule>
  </conditionalFormatting>
  <conditionalFormatting sqref="J395">
    <cfRule type="cellIs" dxfId="637" priority="515" stopIfTrue="1" operator="between">
      <formula>"OPEN"</formula>
      <formula>"open"</formula>
    </cfRule>
    <cfRule type="cellIs" dxfId="636" priority="516" stopIfTrue="1" operator="between">
      <formula>"CLOSED"</formula>
      <formula>"closed"</formula>
    </cfRule>
  </conditionalFormatting>
  <conditionalFormatting sqref="J396">
    <cfRule type="cellIs" dxfId="635" priority="513" stopIfTrue="1" operator="between">
      <formula>"OPEN"</formula>
      <formula>"open"</formula>
    </cfRule>
    <cfRule type="cellIs" dxfId="634" priority="514" stopIfTrue="1" operator="between">
      <formula>"CLOSED"</formula>
      <formula>"closed"</formula>
    </cfRule>
  </conditionalFormatting>
  <conditionalFormatting sqref="J397">
    <cfRule type="cellIs" dxfId="633" priority="511" stopIfTrue="1" operator="between">
      <formula>"OPEN"</formula>
      <formula>"open"</formula>
    </cfRule>
    <cfRule type="cellIs" dxfId="632" priority="512" stopIfTrue="1" operator="between">
      <formula>"CLOSED"</formula>
      <formula>"closed"</formula>
    </cfRule>
  </conditionalFormatting>
  <conditionalFormatting sqref="J398">
    <cfRule type="cellIs" dxfId="631" priority="509" stopIfTrue="1" operator="between">
      <formula>"OPEN"</formula>
      <formula>"open"</formula>
    </cfRule>
    <cfRule type="cellIs" dxfId="630" priority="510" stopIfTrue="1" operator="between">
      <formula>"CLOSED"</formula>
      <formula>"closed"</formula>
    </cfRule>
  </conditionalFormatting>
  <conditionalFormatting sqref="J399">
    <cfRule type="cellIs" dxfId="629" priority="507" stopIfTrue="1" operator="between">
      <formula>"OPEN"</formula>
      <formula>"open"</formula>
    </cfRule>
    <cfRule type="cellIs" dxfId="628" priority="508" stopIfTrue="1" operator="between">
      <formula>"CLOSED"</formula>
      <formula>"closed"</formula>
    </cfRule>
  </conditionalFormatting>
  <conditionalFormatting sqref="J400">
    <cfRule type="cellIs" dxfId="627" priority="505" stopIfTrue="1" operator="between">
      <formula>"OPEN"</formula>
      <formula>"open"</formula>
    </cfRule>
    <cfRule type="cellIs" dxfId="626" priority="506" stopIfTrue="1" operator="between">
      <formula>"CLOSED"</formula>
      <formula>"closed"</formula>
    </cfRule>
  </conditionalFormatting>
  <conditionalFormatting sqref="J401">
    <cfRule type="cellIs" dxfId="625" priority="503" stopIfTrue="1" operator="between">
      <formula>"OPEN"</formula>
      <formula>"open"</formula>
    </cfRule>
    <cfRule type="cellIs" dxfId="624" priority="504" stopIfTrue="1" operator="between">
      <formula>"CLOSED"</formula>
      <formula>"closed"</formula>
    </cfRule>
  </conditionalFormatting>
  <conditionalFormatting sqref="J224">
    <cfRule type="cellIs" dxfId="623" priority="501" stopIfTrue="1" operator="between">
      <formula>"OPEN"</formula>
      <formula>"open"</formula>
    </cfRule>
    <cfRule type="cellIs" dxfId="622" priority="502" stopIfTrue="1" operator="between">
      <formula>"CLOSED"</formula>
      <formula>"closed"</formula>
    </cfRule>
  </conditionalFormatting>
  <conditionalFormatting sqref="J239">
    <cfRule type="cellIs" dxfId="621" priority="499" stopIfTrue="1" operator="between">
      <formula>"OPEN"</formula>
      <formula>"open"</formula>
    </cfRule>
    <cfRule type="cellIs" dxfId="620" priority="500" stopIfTrue="1" operator="between">
      <formula>"CLOSED"</formula>
      <formula>"closed"</formula>
    </cfRule>
  </conditionalFormatting>
  <conditionalFormatting sqref="J225">
    <cfRule type="cellIs" dxfId="619" priority="497" stopIfTrue="1" operator="between">
      <formula>"OPEN"</formula>
      <formula>"open"</formula>
    </cfRule>
    <cfRule type="cellIs" dxfId="618" priority="498" stopIfTrue="1" operator="between">
      <formula>"CLOSED"</formula>
      <formula>"closed"</formula>
    </cfRule>
  </conditionalFormatting>
  <conditionalFormatting sqref="J241">
    <cfRule type="cellIs" dxfId="617" priority="495" stopIfTrue="1" operator="between">
      <formula>"OPEN"</formula>
      <formula>"open"</formula>
    </cfRule>
    <cfRule type="cellIs" dxfId="616" priority="496" stopIfTrue="1" operator="between">
      <formula>"CLOSED"</formula>
      <formula>"closed"</formula>
    </cfRule>
  </conditionalFormatting>
  <conditionalFormatting sqref="J242">
    <cfRule type="cellIs" dxfId="615" priority="493" stopIfTrue="1" operator="between">
      <formula>"OPEN"</formula>
      <formula>"open"</formula>
    </cfRule>
    <cfRule type="cellIs" dxfId="614" priority="494" stopIfTrue="1" operator="between">
      <formula>"CLOSED"</formula>
      <formula>"closed"</formula>
    </cfRule>
  </conditionalFormatting>
  <conditionalFormatting sqref="J402:J411">
    <cfRule type="cellIs" dxfId="613" priority="491" stopIfTrue="1" operator="between">
      <formula>"OPEN"</formula>
      <formula>"open"</formula>
    </cfRule>
    <cfRule type="cellIs" dxfId="612" priority="492" stopIfTrue="1" operator="between">
      <formula>"CLOSED"</formula>
      <formula>"closed"</formula>
    </cfRule>
  </conditionalFormatting>
  <conditionalFormatting sqref="J412">
    <cfRule type="cellIs" dxfId="611" priority="489" stopIfTrue="1" operator="between">
      <formula>"OPEN"</formula>
      <formula>"open"</formula>
    </cfRule>
    <cfRule type="cellIs" dxfId="610" priority="490" stopIfTrue="1" operator="between">
      <formula>"CLOSED"</formula>
      <formula>"closed"</formula>
    </cfRule>
  </conditionalFormatting>
  <conditionalFormatting sqref="J413">
    <cfRule type="cellIs" dxfId="609" priority="487" stopIfTrue="1" operator="between">
      <formula>"OPEN"</formula>
      <formula>"open"</formula>
    </cfRule>
    <cfRule type="cellIs" dxfId="608" priority="488" stopIfTrue="1" operator="between">
      <formula>"CLOSED"</formula>
      <formula>"closed"</formula>
    </cfRule>
  </conditionalFormatting>
  <conditionalFormatting sqref="J414">
    <cfRule type="cellIs" dxfId="607" priority="485" stopIfTrue="1" operator="between">
      <formula>"OPEN"</formula>
      <formula>"open"</formula>
    </cfRule>
    <cfRule type="cellIs" dxfId="606" priority="486" stopIfTrue="1" operator="between">
      <formula>"CLOSED"</formula>
      <formula>"closed"</formula>
    </cfRule>
  </conditionalFormatting>
  <conditionalFormatting sqref="J415:J416">
    <cfRule type="cellIs" dxfId="605" priority="483" stopIfTrue="1" operator="between">
      <formula>"OPEN"</formula>
      <formula>"open"</formula>
    </cfRule>
    <cfRule type="cellIs" dxfId="604" priority="484" stopIfTrue="1" operator="between">
      <formula>"CLOSED"</formula>
      <formula>"closed"</formula>
    </cfRule>
  </conditionalFormatting>
  <conditionalFormatting sqref="J417">
    <cfRule type="cellIs" dxfId="603" priority="481" stopIfTrue="1" operator="between">
      <formula>"OPEN"</formula>
      <formula>"open"</formula>
    </cfRule>
    <cfRule type="cellIs" dxfId="602" priority="482" stopIfTrue="1" operator="between">
      <formula>"CLOSED"</formula>
      <formula>"closed"</formula>
    </cfRule>
  </conditionalFormatting>
  <conditionalFormatting sqref="J418">
    <cfRule type="cellIs" dxfId="601" priority="479" stopIfTrue="1" operator="between">
      <formula>"OPEN"</formula>
      <formula>"open"</formula>
    </cfRule>
    <cfRule type="cellIs" dxfId="600" priority="480" stopIfTrue="1" operator="between">
      <formula>"CLOSED"</formula>
      <formula>"closed"</formula>
    </cfRule>
  </conditionalFormatting>
  <conditionalFormatting sqref="J419">
    <cfRule type="cellIs" dxfId="599" priority="477" stopIfTrue="1" operator="between">
      <formula>"OPEN"</formula>
      <formula>"open"</formula>
    </cfRule>
    <cfRule type="cellIs" dxfId="598" priority="478" stopIfTrue="1" operator="between">
      <formula>"CLOSED"</formula>
      <formula>"closed"</formula>
    </cfRule>
  </conditionalFormatting>
  <conditionalFormatting sqref="J420">
    <cfRule type="cellIs" dxfId="597" priority="475" stopIfTrue="1" operator="between">
      <formula>"OPEN"</formula>
      <formula>"open"</formula>
    </cfRule>
    <cfRule type="cellIs" dxfId="596" priority="476" stopIfTrue="1" operator="between">
      <formula>"CLOSED"</formula>
      <formula>"closed"</formula>
    </cfRule>
  </conditionalFormatting>
  <conditionalFormatting sqref="J421">
    <cfRule type="cellIs" dxfId="595" priority="473" stopIfTrue="1" operator="between">
      <formula>"OPEN"</formula>
      <formula>"open"</formula>
    </cfRule>
    <cfRule type="cellIs" dxfId="594" priority="474" stopIfTrue="1" operator="between">
      <formula>"CLOSED"</formula>
      <formula>"closed"</formula>
    </cfRule>
  </conditionalFormatting>
  <conditionalFormatting sqref="J422">
    <cfRule type="cellIs" dxfId="593" priority="471" stopIfTrue="1" operator="between">
      <formula>"OPEN"</formula>
      <formula>"open"</formula>
    </cfRule>
    <cfRule type="cellIs" dxfId="592" priority="472" stopIfTrue="1" operator="between">
      <formula>"CLOSED"</formula>
      <formula>"closed"</formula>
    </cfRule>
  </conditionalFormatting>
  <conditionalFormatting sqref="J423">
    <cfRule type="cellIs" dxfId="591" priority="469" stopIfTrue="1" operator="between">
      <formula>"OPEN"</formula>
      <formula>"open"</formula>
    </cfRule>
    <cfRule type="cellIs" dxfId="590" priority="470" stopIfTrue="1" operator="between">
      <formula>"CLOSED"</formula>
      <formula>"closed"</formula>
    </cfRule>
  </conditionalFormatting>
  <conditionalFormatting sqref="J424">
    <cfRule type="cellIs" dxfId="589" priority="467" stopIfTrue="1" operator="between">
      <formula>"OPEN"</formula>
      <formula>"open"</formula>
    </cfRule>
    <cfRule type="cellIs" dxfId="588" priority="468" stopIfTrue="1" operator="between">
      <formula>"CLOSED"</formula>
      <formula>"closed"</formula>
    </cfRule>
  </conditionalFormatting>
  <conditionalFormatting sqref="J425">
    <cfRule type="cellIs" dxfId="587" priority="465" stopIfTrue="1" operator="between">
      <formula>"OPEN"</formula>
      <formula>"open"</formula>
    </cfRule>
    <cfRule type="cellIs" dxfId="586" priority="466" stopIfTrue="1" operator="between">
      <formula>"CLOSED"</formula>
      <formula>"closed"</formula>
    </cfRule>
  </conditionalFormatting>
  <conditionalFormatting sqref="J426">
    <cfRule type="cellIs" dxfId="585" priority="463" stopIfTrue="1" operator="between">
      <formula>"OPEN"</formula>
      <formula>"open"</formula>
    </cfRule>
    <cfRule type="cellIs" dxfId="584" priority="464" stopIfTrue="1" operator="between">
      <formula>"CLOSED"</formula>
      <formula>"closed"</formula>
    </cfRule>
  </conditionalFormatting>
  <conditionalFormatting sqref="J427">
    <cfRule type="cellIs" dxfId="583" priority="461" stopIfTrue="1" operator="between">
      <formula>"OPEN"</formula>
      <formula>"open"</formula>
    </cfRule>
    <cfRule type="cellIs" dxfId="582" priority="462" stopIfTrue="1" operator="between">
      <formula>"CLOSED"</formula>
      <formula>"closed"</formula>
    </cfRule>
  </conditionalFormatting>
  <conditionalFormatting sqref="J428">
    <cfRule type="cellIs" dxfId="581" priority="459" stopIfTrue="1" operator="between">
      <formula>"OPEN"</formula>
      <formula>"open"</formula>
    </cfRule>
    <cfRule type="cellIs" dxfId="580" priority="460" stopIfTrue="1" operator="between">
      <formula>"CLOSED"</formula>
      <formula>"closed"</formula>
    </cfRule>
  </conditionalFormatting>
  <conditionalFormatting sqref="J429">
    <cfRule type="cellIs" dxfId="579" priority="457" stopIfTrue="1" operator="between">
      <formula>"OPEN"</formula>
      <formula>"open"</formula>
    </cfRule>
    <cfRule type="cellIs" dxfId="578" priority="458" stopIfTrue="1" operator="between">
      <formula>"CLOSED"</formula>
      <formula>"closed"</formula>
    </cfRule>
  </conditionalFormatting>
  <conditionalFormatting sqref="J430">
    <cfRule type="cellIs" dxfId="577" priority="455" stopIfTrue="1" operator="between">
      <formula>"OPEN"</formula>
      <formula>"open"</formula>
    </cfRule>
    <cfRule type="cellIs" dxfId="576" priority="456" stopIfTrue="1" operator="between">
      <formula>"CLOSED"</formula>
      <formula>"closed"</formula>
    </cfRule>
  </conditionalFormatting>
  <conditionalFormatting sqref="J431">
    <cfRule type="cellIs" dxfId="575" priority="453" stopIfTrue="1" operator="between">
      <formula>"OPEN"</formula>
      <formula>"open"</formula>
    </cfRule>
    <cfRule type="cellIs" dxfId="574" priority="454" stopIfTrue="1" operator="between">
      <formula>"CLOSED"</formula>
      <formula>"closed"</formula>
    </cfRule>
  </conditionalFormatting>
  <conditionalFormatting sqref="J432">
    <cfRule type="cellIs" dxfId="573" priority="451" stopIfTrue="1" operator="between">
      <formula>"OPEN"</formula>
      <formula>"open"</formula>
    </cfRule>
    <cfRule type="cellIs" dxfId="572" priority="452" stopIfTrue="1" operator="between">
      <formula>"CLOSED"</formula>
      <formula>"closed"</formula>
    </cfRule>
  </conditionalFormatting>
  <conditionalFormatting sqref="J433">
    <cfRule type="cellIs" dxfId="571" priority="449" stopIfTrue="1" operator="between">
      <formula>"OPEN"</formula>
      <formula>"open"</formula>
    </cfRule>
    <cfRule type="cellIs" dxfId="570" priority="450" stopIfTrue="1" operator="between">
      <formula>"CLOSED"</formula>
      <formula>"closed"</formula>
    </cfRule>
  </conditionalFormatting>
  <conditionalFormatting sqref="J434">
    <cfRule type="cellIs" dxfId="569" priority="447" stopIfTrue="1" operator="between">
      <formula>"OPEN"</formula>
      <formula>"open"</formula>
    </cfRule>
    <cfRule type="cellIs" dxfId="568" priority="448" stopIfTrue="1" operator="between">
      <formula>"CLOSED"</formula>
      <formula>"closed"</formula>
    </cfRule>
  </conditionalFormatting>
  <conditionalFormatting sqref="J435">
    <cfRule type="cellIs" dxfId="567" priority="445" stopIfTrue="1" operator="between">
      <formula>"OPEN"</formula>
      <formula>"open"</formula>
    </cfRule>
    <cfRule type="cellIs" dxfId="566" priority="446" stopIfTrue="1" operator="between">
      <formula>"CLOSED"</formula>
      <formula>"closed"</formula>
    </cfRule>
  </conditionalFormatting>
  <conditionalFormatting sqref="J436">
    <cfRule type="cellIs" dxfId="565" priority="443" stopIfTrue="1" operator="between">
      <formula>"OPEN"</formula>
      <formula>"open"</formula>
    </cfRule>
    <cfRule type="cellIs" dxfId="564" priority="444" stopIfTrue="1" operator="between">
      <formula>"CLOSED"</formula>
      <formula>"closed"</formula>
    </cfRule>
  </conditionalFormatting>
  <conditionalFormatting sqref="J437">
    <cfRule type="cellIs" dxfId="563" priority="441" stopIfTrue="1" operator="between">
      <formula>"OPEN"</formula>
      <formula>"open"</formula>
    </cfRule>
    <cfRule type="cellIs" dxfId="562" priority="442" stopIfTrue="1" operator="between">
      <formula>"CLOSED"</formula>
      <formula>"closed"</formula>
    </cfRule>
  </conditionalFormatting>
  <conditionalFormatting sqref="J438">
    <cfRule type="cellIs" dxfId="561" priority="439" stopIfTrue="1" operator="between">
      <formula>"OPEN"</formula>
      <formula>"open"</formula>
    </cfRule>
    <cfRule type="cellIs" dxfId="560" priority="440" stopIfTrue="1" operator="between">
      <formula>"CLOSED"</formula>
      <formula>"closed"</formula>
    </cfRule>
  </conditionalFormatting>
  <conditionalFormatting sqref="J439">
    <cfRule type="cellIs" dxfId="559" priority="437" stopIfTrue="1" operator="between">
      <formula>"OPEN"</formula>
      <formula>"open"</formula>
    </cfRule>
    <cfRule type="cellIs" dxfId="558" priority="438" stopIfTrue="1" operator="between">
      <formula>"CLOSED"</formula>
      <formula>"closed"</formula>
    </cfRule>
  </conditionalFormatting>
  <conditionalFormatting sqref="J440">
    <cfRule type="cellIs" dxfId="557" priority="435" stopIfTrue="1" operator="between">
      <formula>"OPEN"</formula>
      <formula>"open"</formula>
    </cfRule>
    <cfRule type="cellIs" dxfId="556" priority="436" stopIfTrue="1" operator="between">
      <formula>"CLOSED"</formula>
      <formula>"closed"</formula>
    </cfRule>
  </conditionalFormatting>
  <conditionalFormatting sqref="J441">
    <cfRule type="cellIs" dxfId="555" priority="433" stopIfTrue="1" operator="between">
      <formula>"OPEN"</formula>
      <formula>"open"</formula>
    </cfRule>
    <cfRule type="cellIs" dxfId="554" priority="434" stopIfTrue="1" operator="between">
      <formula>"CLOSED"</formula>
      <formula>"closed"</formula>
    </cfRule>
  </conditionalFormatting>
  <conditionalFormatting sqref="J442">
    <cfRule type="cellIs" dxfId="553" priority="431" stopIfTrue="1" operator="between">
      <formula>"OPEN"</formula>
      <formula>"open"</formula>
    </cfRule>
    <cfRule type="cellIs" dxfId="552" priority="432" stopIfTrue="1" operator="between">
      <formula>"CLOSED"</formula>
      <formula>"closed"</formula>
    </cfRule>
  </conditionalFormatting>
  <conditionalFormatting sqref="J443">
    <cfRule type="cellIs" dxfId="551" priority="429" stopIfTrue="1" operator="between">
      <formula>"OPEN"</formula>
      <formula>"open"</formula>
    </cfRule>
    <cfRule type="cellIs" dxfId="550" priority="430" stopIfTrue="1" operator="between">
      <formula>"CLOSED"</formula>
      <formula>"closed"</formula>
    </cfRule>
  </conditionalFormatting>
  <conditionalFormatting sqref="J444">
    <cfRule type="cellIs" dxfId="549" priority="427" stopIfTrue="1" operator="between">
      <formula>"OPEN"</formula>
      <formula>"open"</formula>
    </cfRule>
    <cfRule type="cellIs" dxfId="548" priority="428" stopIfTrue="1" operator="between">
      <formula>"CLOSED"</formula>
      <formula>"closed"</formula>
    </cfRule>
  </conditionalFormatting>
  <conditionalFormatting sqref="J445">
    <cfRule type="cellIs" dxfId="547" priority="425" stopIfTrue="1" operator="between">
      <formula>"OPEN"</formula>
      <formula>"open"</formula>
    </cfRule>
    <cfRule type="cellIs" dxfId="546" priority="426" stopIfTrue="1" operator="between">
      <formula>"CLOSED"</formula>
      <formula>"closed"</formula>
    </cfRule>
  </conditionalFormatting>
  <conditionalFormatting sqref="J446">
    <cfRule type="cellIs" dxfId="545" priority="423" stopIfTrue="1" operator="between">
      <formula>"OPEN"</formula>
      <formula>"open"</formula>
    </cfRule>
    <cfRule type="cellIs" dxfId="544" priority="424" stopIfTrue="1" operator="between">
      <formula>"CLOSED"</formula>
      <formula>"closed"</formula>
    </cfRule>
  </conditionalFormatting>
  <conditionalFormatting sqref="J447">
    <cfRule type="cellIs" dxfId="543" priority="421" stopIfTrue="1" operator="between">
      <formula>"OPEN"</formula>
      <formula>"open"</formula>
    </cfRule>
    <cfRule type="cellIs" dxfId="542" priority="422" stopIfTrue="1" operator="between">
      <formula>"CLOSED"</formula>
      <formula>"closed"</formula>
    </cfRule>
  </conditionalFormatting>
  <conditionalFormatting sqref="J448">
    <cfRule type="cellIs" dxfId="541" priority="419" stopIfTrue="1" operator="between">
      <formula>"OPEN"</formula>
      <formula>"open"</formula>
    </cfRule>
    <cfRule type="cellIs" dxfId="540" priority="420" stopIfTrue="1" operator="between">
      <formula>"CLOSED"</formula>
      <formula>"closed"</formula>
    </cfRule>
  </conditionalFormatting>
  <conditionalFormatting sqref="J449">
    <cfRule type="cellIs" dxfId="539" priority="417" stopIfTrue="1" operator="between">
      <formula>"OPEN"</formula>
      <formula>"open"</formula>
    </cfRule>
    <cfRule type="cellIs" dxfId="538" priority="418" stopIfTrue="1" operator="between">
      <formula>"CLOSED"</formula>
      <formula>"closed"</formula>
    </cfRule>
  </conditionalFormatting>
  <conditionalFormatting sqref="J450">
    <cfRule type="cellIs" dxfId="537" priority="415" stopIfTrue="1" operator="between">
      <formula>"OPEN"</formula>
      <formula>"open"</formula>
    </cfRule>
    <cfRule type="cellIs" dxfId="536" priority="416" stopIfTrue="1" operator="between">
      <formula>"CLOSED"</formula>
      <formula>"closed"</formula>
    </cfRule>
  </conditionalFormatting>
  <conditionalFormatting sqref="J451">
    <cfRule type="cellIs" dxfId="535" priority="413" stopIfTrue="1" operator="between">
      <formula>"OPEN"</formula>
      <formula>"open"</formula>
    </cfRule>
    <cfRule type="cellIs" dxfId="534" priority="414" stopIfTrue="1" operator="between">
      <formula>"CLOSED"</formula>
      <formula>"closed"</formula>
    </cfRule>
  </conditionalFormatting>
  <conditionalFormatting sqref="J452">
    <cfRule type="cellIs" dxfId="533" priority="411" stopIfTrue="1" operator="between">
      <formula>"OPEN"</formula>
      <formula>"open"</formula>
    </cfRule>
    <cfRule type="cellIs" dxfId="532" priority="412" stopIfTrue="1" operator="between">
      <formula>"CLOSED"</formula>
      <formula>"closed"</formula>
    </cfRule>
  </conditionalFormatting>
  <conditionalFormatting sqref="J453">
    <cfRule type="cellIs" dxfId="531" priority="409" stopIfTrue="1" operator="between">
      <formula>"OPEN"</formula>
      <formula>"open"</formula>
    </cfRule>
    <cfRule type="cellIs" dxfId="530" priority="410" stopIfTrue="1" operator="between">
      <formula>"CLOSED"</formula>
      <formula>"closed"</formula>
    </cfRule>
  </conditionalFormatting>
  <conditionalFormatting sqref="J454">
    <cfRule type="cellIs" dxfId="529" priority="407" stopIfTrue="1" operator="between">
      <formula>"OPEN"</formula>
      <formula>"open"</formula>
    </cfRule>
    <cfRule type="cellIs" dxfId="528" priority="408" stopIfTrue="1" operator="between">
      <formula>"CLOSED"</formula>
      <formula>"closed"</formula>
    </cfRule>
  </conditionalFormatting>
  <conditionalFormatting sqref="J455">
    <cfRule type="cellIs" dxfId="527" priority="405" stopIfTrue="1" operator="between">
      <formula>"OPEN"</formula>
      <formula>"open"</formula>
    </cfRule>
    <cfRule type="cellIs" dxfId="526" priority="406" stopIfTrue="1" operator="between">
      <formula>"CLOSED"</formula>
      <formula>"closed"</formula>
    </cfRule>
  </conditionalFormatting>
  <conditionalFormatting sqref="J456">
    <cfRule type="cellIs" dxfId="525" priority="403" stopIfTrue="1" operator="between">
      <formula>"OPEN"</formula>
      <formula>"open"</formula>
    </cfRule>
    <cfRule type="cellIs" dxfId="524" priority="404" stopIfTrue="1" operator="between">
      <formula>"CLOSED"</formula>
      <formula>"closed"</formula>
    </cfRule>
  </conditionalFormatting>
  <conditionalFormatting sqref="J457">
    <cfRule type="cellIs" dxfId="523" priority="401" stopIfTrue="1" operator="between">
      <formula>"OPEN"</formula>
      <formula>"open"</formula>
    </cfRule>
    <cfRule type="cellIs" dxfId="522" priority="402" stopIfTrue="1" operator="between">
      <formula>"CLOSED"</formula>
      <formula>"closed"</formula>
    </cfRule>
  </conditionalFormatting>
  <conditionalFormatting sqref="J458:J480">
    <cfRule type="cellIs" dxfId="521" priority="399" stopIfTrue="1" operator="between">
      <formula>"OPEN"</formula>
      <formula>"open"</formula>
    </cfRule>
    <cfRule type="cellIs" dxfId="520" priority="400" stopIfTrue="1" operator="between">
      <formula>"CLOSED"</formula>
      <formula>"closed"</formula>
    </cfRule>
  </conditionalFormatting>
  <conditionalFormatting sqref="J481">
    <cfRule type="cellIs" dxfId="519" priority="397" stopIfTrue="1" operator="between">
      <formula>"OPEN"</formula>
      <formula>"open"</formula>
    </cfRule>
    <cfRule type="cellIs" dxfId="518" priority="398" stopIfTrue="1" operator="between">
      <formula>"CLOSED"</formula>
      <formula>"closed"</formula>
    </cfRule>
  </conditionalFormatting>
  <conditionalFormatting sqref="J482">
    <cfRule type="cellIs" dxfId="517" priority="395" stopIfTrue="1" operator="between">
      <formula>"OPEN"</formula>
      <formula>"open"</formula>
    </cfRule>
    <cfRule type="cellIs" dxfId="516" priority="396" stopIfTrue="1" operator="between">
      <formula>"CLOSED"</formula>
      <formula>"closed"</formula>
    </cfRule>
  </conditionalFormatting>
  <conditionalFormatting sqref="J483">
    <cfRule type="cellIs" dxfId="515" priority="393" stopIfTrue="1" operator="between">
      <formula>"OPEN"</formula>
      <formula>"open"</formula>
    </cfRule>
    <cfRule type="cellIs" dxfId="514" priority="394" stopIfTrue="1" operator="between">
      <formula>"CLOSED"</formula>
      <formula>"closed"</formula>
    </cfRule>
  </conditionalFormatting>
  <conditionalFormatting sqref="J484">
    <cfRule type="cellIs" dxfId="513" priority="391" stopIfTrue="1" operator="between">
      <formula>"OPEN"</formula>
      <formula>"open"</formula>
    </cfRule>
    <cfRule type="cellIs" dxfId="512" priority="392" stopIfTrue="1" operator="between">
      <formula>"CLOSED"</formula>
      <formula>"closed"</formula>
    </cfRule>
  </conditionalFormatting>
  <conditionalFormatting sqref="J485">
    <cfRule type="cellIs" dxfId="511" priority="389" stopIfTrue="1" operator="between">
      <formula>"OPEN"</formula>
      <formula>"open"</formula>
    </cfRule>
    <cfRule type="cellIs" dxfId="510" priority="390" stopIfTrue="1" operator="between">
      <formula>"CLOSED"</formula>
      <formula>"closed"</formula>
    </cfRule>
  </conditionalFormatting>
  <conditionalFormatting sqref="J486">
    <cfRule type="cellIs" dxfId="509" priority="387" stopIfTrue="1" operator="between">
      <formula>"OPEN"</formula>
      <formula>"open"</formula>
    </cfRule>
    <cfRule type="cellIs" dxfId="508" priority="388" stopIfTrue="1" operator="between">
      <formula>"CLOSED"</formula>
      <formula>"closed"</formula>
    </cfRule>
  </conditionalFormatting>
  <conditionalFormatting sqref="J487">
    <cfRule type="cellIs" dxfId="507" priority="385" stopIfTrue="1" operator="between">
      <formula>"OPEN"</formula>
      <formula>"open"</formula>
    </cfRule>
    <cfRule type="cellIs" dxfId="506" priority="386" stopIfTrue="1" operator="between">
      <formula>"CLOSED"</formula>
      <formula>"closed"</formula>
    </cfRule>
  </conditionalFormatting>
  <conditionalFormatting sqref="J488">
    <cfRule type="cellIs" dxfId="505" priority="383" stopIfTrue="1" operator="between">
      <formula>"OPEN"</formula>
      <formula>"open"</formula>
    </cfRule>
    <cfRule type="cellIs" dxfId="504" priority="384" stopIfTrue="1" operator="between">
      <formula>"CLOSED"</formula>
      <formula>"closed"</formula>
    </cfRule>
  </conditionalFormatting>
  <conditionalFormatting sqref="J489">
    <cfRule type="cellIs" dxfId="503" priority="381" stopIfTrue="1" operator="between">
      <formula>"OPEN"</formula>
      <formula>"open"</formula>
    </cfRule>
    <cfRule type="cellIs" dxfId="502" priority="382" stopIfTrue="1" operator="between">
      <formula>"CLOSED"</formula>
      <formula>"closed"</formula>
    </cfRule>
  </conditionalFormatting>
  <conditionalFormatting sqref="J490">
    <cfRule type="cellIs" dxfId="501" priority="379" stopIfTrue="1" operator="between">
      <formula>"OPEN"</formula>
      <formula>"open"</formula>
    </cfRule>
    <cfRule type="cellIs" dxfId="500" priority="380" stopIfTrue="1" operator="between">
      <formula>"CLOSED"</formula>
      <formula>"closed"</formula>
    </cfRule>
  </conditionalFormatting>
  <conditionalFormatting sqref="J491">
    <cfRule type="cellIs" dxfId="499" priority="377" stopIfTrue="1" operator="between">
      <formula>"OPEN"</formula>
      <formula>"open"</formula>
    </cfRule>
    <cfRule type="cellIs" dxfId="498" priority="378" stopIfTrue="1" operator="between">
      <formula>"CLOSED"</formula>
      <formula>"closed"</formula>
    </cfRule>
  </conditionalFormatting>
  <conditionalFormatting sqref="J492">
    <cfRule type="cellIs" dxfId="497" priority="375" stopIfTrue="1" operator="between">
      <formula>"OPEN"</formula>
      <formula>"open"</formula>
    </cfRule>
    <cfRule type="cellIs" dxfId="496" priority="376" stopIfTrue="1" operator="between">
      <formula>"CLOSED"</formula>
      <formula>"closed"</formula>
    </cfRule>
  </conditionalFormatting>
  <conditionalFormatting sqref="J493">
    <cfRule type="cellIs" dxfId="495" priority="373" stopIfTrue="1" operator="between">
      <formula>"OPEN"</formula>
      <formula>"open"</formula>
    </cfRule>
    <cfRule type="cellIs" dxfId="494" priority="374" stopIfTrue="1" operator="between">
      <formula>"CLOSED"</formula>
      <formula>"closed"</formula>
    </cfRule>
  </conditionalFormatting>
  <conditionalFormatting sqref="J494">
    <cfRule type="cellIs" dxfId="493" priority="371" stopIfTrue="1" operator="between">
      <formula>"OPEN"</formula>
      <formula>"open"</formula>
    </cfRule>
    <cfRule type="cellIs" dxfId="492" priority="372" stopIfTrue="1" operator="between">
      <formula>"CLOSED"</formula>
      <formula>"closed"</formula>
    </cfRule>
  </conditionalFormatting>
  <conditionalFormatting sqref="J495">
    <cfRule type="cellIs" dxfId="491" priority="369" stopIfTrue="1" operator="between">
      <formula>"OPEN"</formula>
      <formula>"open"</formula>
    </cfRule>
    <cfRule type="cellIs" dxfId="490" priority="370" stopIfTrue="1" operator="between">
      <formula>"CLOSED"</formula>
      <formula>"closed"</formula>
    </cfRule>
  </conditionalFormatting>
  <conditionalFormatting sqref="J496">
    <cfRule type="cellIs" dxfId="489" priority="367" stopIfTrue="1" operator="between">
      <formula>"OPEN"</formula>
      <formula>"open"</formula>
    </cfRule>
    <cfRule type="cellIs" dxfId="488" priority="368" stopIfTrue="1" operator="between">
      <formula>"CLOSED"</formula>
      <formula>"closed"</formula>
    </cfRule>
  </conditionalFormatting>
  <conditionalFormatting sqref="J497">
    <cfRule type="cellIs" dxfId="487" priority="365" stopIfTrue="1" operator="between">
      <formula>"OPEN"</formula>
      <formula>"open"</formula>
    </cfRule>
    <cfRule type="cellIs" dxfId="486" priority="366" stopIfTrue="1" operator="between">
      <formula>"CLOSED"</formula>
      <formula>"closed"</formula>
    </cfRule>
  </conditionalFormatting>
  <conditionalFormatting sqref="J498">
    <cfRule type="cellIs" dxfId="485" priority="363" stopIfTrue="1" operator="between">
      <formula>"OPEN"</formula>
      <formula>"open"</formula>
    </cfRule>
    <cfRule type="cellIs" dxfId="484" priority="364" stopIfTrue="1" operator="between">
      <formula>"CLOSED"</formula>
      <formula>"closed"</formula>
    </cfRule>
  </conditionalFormatting>
  <conditionalFormatting sqref="J499">
    <cfRule type="cellIs" dxfId="483" priority="361" stopIfTrue="1" operator="between">
      <formula>"OPEN"</formula>
      <formula>"open"</formula>
    </cfRule>
    <cfRule type="cellIs" dxfId="482" priority="362" stopIfTrue="1" operator="between">
      <formula>"CLOSED"</formula>
      <formula>"closed"</formula>
    </cfRule>
  </conditionalFormatting>
  <conditionalFormatting sqref="J500">
    <cfRule type="cellIs" dxfId="481" priority="359" stopIfTrue="1" operator="between">
      <formula>"OPEN"</formula>
      <formula>"open"</formula>
    </cfRule>
    <cfRule type="cellIs" dxfId="480" priority="360" stopIfTrue="1" operator="between">
      <formula>"CLOSED"</formula>
      <formula>"closed"</formula>
    </cfRule>
  </conditionalFormatting>
  <conditionalFormatting sqref="J503">
    <cfRule type="cellIs" dxfId="479" priority="357" stopIfTrue="1" operator="between">
      <formula>"OPEN"</formula>
      <formula>"open"</formula>
    </cfRule>
    <cfRule type="cellIs" dxfId="478" priority="358" stopIfTrue="1" operator="between">
      <formula>"CLOSED"</formula>
      <formula>"closed"</formula>
    </cfRule>
  </conditionalFormatting>
  <conditionalFormatting sqref="J504">
    <cfRule type="cellIs" dxfId="477" priority="355" stopIfTrue="1" operator="between">
      <formula>"OPEN"</formula>
      <formula>"open"</formula>
    </cfRule>
    <cfRule type="cellIs" dxfId="476" priority="356" stopIfTrue="1" operator="between">
      <formula>"CLOSED"</formula>
      <formula>"closed"</formula>
    </cfRule>
  </conditionalFormatting>
  <conditionalFormatting sqref="J505">
    <cfRule type="cellIs" dxfId="475" priority="353" stopIfTrue="1" operator="between">
      <formula>"OPEN"</formula>
      <formula>"open"</formula>
    </cfRule>
    <cfRule type="cellIs" dxfId="474" priority="354" stopIfTrue="1" operator="between">
      <formula>"CLOSED"</formula>
      <formula>"closed"</formula>
    </cfRule>
  </conditionalFormatting>
  <conditionalFormatting sqref="J506">
    <cfRule type="cellIs" dxfId="473" priority="351" stopIfTrue="1" operator="between">
      <formula>"OPEN"</formula>
      <formula>"open"</formula>
    </cfRule>
    <cfRule type="cellIs" dxfId="472" priority="352" stopIfTrue="1" operator="between">
      <formula>"CLOSED"</formula>
      <formula>"closed"</formula>
    </cfRule>
  </conditionalFormatting>
  <conditionalFormatting sqref="J507">
    <cfRule type="cellIs" dxfId="471" priority="349" stopIfTrue="1" operator="between">
      <formula>"OPEN"</formula>
      <formula>"open"</formula>
    </cfRule>
    <cfRule type="cellIs" dxfId="470" priority="350" stopIfTrue="1" operator="between">
      <formula>"CLOSED"</formula>
      <formula>"closed"</formula>
    </cfRule>
  </conditionalFormatting>
  <conditionalFormatting sqref="J508">
    <cfRule type="cellIs" dxfId="469" priority="347" stopIfTrue="1" operator="between">
      <formula>"OPEN"</formula>
      <formula>"open"</formula>
    </cfRule>
    <cfRule type="cellIs" dxfId="468" priority="348" stopIfTrue="1" operator="between">
      <formula>"CLOSED"</formula>
      <formula>"closed"</formula>
    </cfRule>
  </conditionalFormatting>
  <conditionalFormatting sqref="J509">
    <cfRule type="cellIs" dxfId="467" priority="345" stopIfTrue="1" operator="between">
      <formula>"OPEN"</formula>
      <formula>"open"</formula>
    </cfRule>
    <cfRule type="cellIs" dxfId="466" priority="346" stopIfTrue="1" operator="between">
      <formula>"CLOSED"</formula>
      <formula>"closed"</formula>
    </cfRule>
  </conditionalFormatting>
  <conditionalFormatting sqref="J510">
    <cfRule type="cellIs" dxfId="465" priority="343" stopIfTrue="1" operator="between">
      <formula>"OPEN"</formula>
      <formula>"open"</formula>
    </cfRule>
    <cfRule type="cellIs" dxfId="464" priority="344" stopIfTrue="1" operator="between">
      <formula>"CLOSED"</formula>
      <formula>"closed"</formula>
    </cfRule>
  </conditionalFormatting>
  <conditionalFormatting sqref="J511">
    <cfRule type="cellIs" dxfId="463" priority="341" stopIfTrue="1" operator="between">
      <formula>"OPEN"</formula>
      <formula>"open"</formula>
    </cfRule>
    <cfRule type="cellIs" dxfId="462" priority="342" stopIfTrue="1" operator="between">
      <formula>"CLOSED"</formula>
      <formula>"closed"</formula>
    </cfRule>
  </conditionalFormatting>
  <conditionalFormatting sqref="J512">
    <cfRule type="cellIs" dxfId="461" priority="339" stopIfTrue="1" operator="between">
      <formula>"OPEN"</formula>
      <formula>"open"</formula>
    </cfRule>
    <cfRule type="cellIs" dxfId="460" priority="340" stopIfTrue="1" operator="between">
      <formula>"CLOSED"</formula>
      <formula>"closed"</formula>
    </cfRule>
  </conditionalFormatting>
  <conditionalFormatting sqref="J513">
    <cfRule type="cellIs" dxfId="459" priority="337" stopIfTrue="1" operator="between">
      <formula>"OPEN"</formula>
      <formula>"open"</formula>
    </cfRule>
    <cfRule type="cellIs" dxfId="458" priority="338" stopIfTrue="1" operator="between">
      <formula>"CLOSED"</formula>
      <formula>"closed"</formula>
    </cfRule>
  </conditionalFormatting>
  <conditionalFormatting sqref="J514">
    <cfRule type="cellIs" dxfId="457" priority="335" stopIfTrue="1" operator="between">
      <formula>"OPEN"</formula>
      <formula>"open"</formula>
    </cfRule>
    <cfRule type="cellIs" dxfId="456" priority="336" stopIfTrue="1" operator="between">
      <formula>"CLOSED"</formula>
      <formula>"closed"</formula>
    </cfRule>
  </conditionalFormatting>
  <conditionalFormatting sqref="J515">
    <cfRule type="cellIs" dxfId="455" priority="333" stopIfTrue="1" operator="between">
      <formula>"OPEN"</formula>
      <formula>"open"</formula>
    </cfRule>
    <cfRule type="cellIs" dxfId="454" priority="334" stopIfTrue="1" operator="between">
      <formula>"CLOSED"</formula>
      <formula>"closed"</formula>
    </cfRule>
  </conditionalFormatting>
  <conditionalFormatting sqref="J516">
    <cfRule type="cellIs" dxfId="453" priority="331" stopIfTrue="1" operator="between">
      <formula>"OPEN"</formula>
      <formula>"open"</formula>
    </cfRule>
    <cfRule type="cellIs" dxfId="452" priority="332" stopIfTrue="1" operator="between">
      <formula>"CLOSED"</formula>
      <formula>"closed"</formula>
    </cfRule>
  </conditionalFormatting>
  <conditionalFormatting sqref="J517">
    <cfRule type="cellIs" dxfId="451" priority="329" stopIfTrue="1" operator="between">
      <formula>"OPEN"</formula>
      <formula>"open"</formula>
    </cfRule>
    <cfRule type="cellIs" dxfId="450" priority="330" stopIfTrue="1" operator="between">
      <formula>"CLOSED"</formula>
      <formula>"closed"</formula>
    </cfRule>
  </conditionalFormatting>
  <conditionalFormatting sqref="J518">
    <cfRule type="cellIs" dxfId="449" priority="327" stopIfTrue="1" operator="between">
      <formula>"OPEN"</formula>
      <formula>"open"</formula>
    </cfRule>
    <cfRule type="cellIs" dxfId="448" priority="328" stopIfTrue="1" operator="between">
      <formula>"CLOSED"</formula>
      <formula>"closed"</formula>
    </cfRule>
  </conditionalFormatting>
  <conditionalFormatting sqref="J519">
    <cfRule type="cellIs" dxfId="447" priority="325" stopIfTrue="1" operator="between">
      <formula>"OPEN"</formula>
      <formula>"open"</formula>
    </cfRule>
    <cfRule type="cellIs" dxfId="446" priority="326" stopIfTrue="1" operator="between">
      <formula>"CLOSED"</formula>
      <formula>"closed"</formula>
    </cfRule>
  </conditionalFormatting>
  <conditionalFormatting sqref="J520">
    <cfRule type="cellIs" dxfId="445" priority="323" stopIfTrue="1" operator="between">
      <formula>"OPEN"</formula>
      <formula>"open"</formula>
    </cfRule>
    <cfRule type="cellIs" dxfId="444" priority="324" stopIfTrue="1" operator="between">
      <formula>"CLOSED"</formula>
      <formula>"closed"</formula>
    </cfRule>
  </conditionalFormatting>
  <conditionalFormatting sqref="J521">
    <cfRule type="cellIs" dxfId="443" priority="321" stopIfTrue="1" operator="between">
      <formula>"OPEN"</formula>
      <formula>"open"</formula>
    </cfRule>
    <cfRule type="cellIs" dxfId="442" priority="322" stopIfTrue="1" operator="between">
      <formula>"CLOSED"</formula>
      <formula>"closed"</formula>
    </cfRule>
  </conditionalFormatting>
  <conditionalFormatting sqref="J522">
    <cfRule type="cellIs" dxfId="441" priority="319" stopIfTrue="1" operator="between">
      <formula>"OPEN"</formula>
      <formula>"open"</formula>
    </cfRule>
    <cfRule type="cellIs" dxfId="440" priority="320" stopIfTrue="1" operator="between">
      <formula>"CLOSED"</formula>
      <formula>"closed"</formula>
    </cfRule>
  </conditionalFormatting>
  <conditionalFormatting sqref="J523">
    <cfRule type="cellIs" dxfId="439" priority="317" stopIfTrue="1" operator="between">
      <formula>"OPEN"</formula>
      <formula>"open"</formula>
    </cfRule>
    <cfRule type="cellIs" dxfId="438" priority="318" stopIfTrue="1" operator="between">
      <formula>"CLOSED"</formula>
      <formula>"closed"</formula>
    </cfRule>
  </conditionalFormatting>
  <conditionalFormatting sqref="J524">
    <cfRule type="cellIs" dxfId="437" priority="315" stopIfTrue="1" operator="between">
      <formula>"OPEN"</formula>
      <formula>"open"</formula>
    </cfRule>
    <cfRule type="cellIs" dxfId="436" priority="316" stopIfTrue="1" operator="between">
      <formula>"CLOSED"</formula>
      <formula>"closed"</formula>
    </cfRule>
  </conditionalFormatting>
  <conditionalFormatting sqref="J525">
    <cfRule type="cellIs" dxfId="435" priority="313" stopIfTrue="1" operator="between">
      <formula>"OPEN"</formula>
      <formula>"open"</formula>
    </cfRule>
    <cfRule type="cellIs" dxfId="434" priority="314" stopIfTrue="1" operator="between">
      <formula>"CLOSED"</formula>
      <formula>"closed"</formula>
    </cfRule>
  </conditionalFormatting>
  <conditionalFormatting sqref="J526">
    <cfRule type="cellIs" dxfId="433" priority="311" stopIfTrue="1" operator="between">
      <formula>"OPEN"</formula>
      <formula>"open"</formula>
    </cfRule>
    <cfRule type="cellIs" dxfId="432" priority="312" stopIfTrue="1" operator="between">
      <formula>"CLOSED"</formula>
      <formula>"closed"</formula>
    </cfRule>
  </conditionalFormatting>
  <conditionalFormatting sqref="J527">
    <cfRule type="cellIs" dxfId="431" priority="309" stopIfTrue="1" operator="between">
      <formula>"OPEN"</formula>
      <formula>"open"</formula>
    </cfRule>
    <cfRule type="cellIs" dxfId="430" priority="310" stopIfTrue="1" operator="between">
      <formula>"CLOSED"</formula>
      <formula>"closed"</formula>
    </cfRule>
  </conditionalFormatting>
  <conditionalFormatting sqref="J528">
    <cfRule type="cellIs" dxfId="429" priority="307" stopIfTrue="1" operator="between">
      <formula>"OPEN"</formula>
      <formula>"open"</formula>
    </cfRule>
    <cfRule type="cellIs" dxfId="428" priority="308" stopIfTrue="1" operator="between">
      <formula>"CLOSED"</formula>
      <formula>"closed"</formula>
    </cfRule>
  </conditionalFormatting>
  <conditionalFormatting sqref="J529">
    <cfRule type="cellIs" dxfId="427" priority="305" stopIfTrue="1" operator="between">
      <formula>"OPEN"</formula>
      <formula>"open"</formula>
    </cfRule>
    <cfRule type="cellIs" dxfId="426" priority="306" stopIfTrue="1" operator="between">
      <formula>"CLOSED"</formula>
      <formula>"closed"</formula>
    </cfRule>
  </conditionalFormatting>
  <conditionalFormatting sqref="J530">
    <cfRule type="cellIs" dxfId="425" priority="303" stopIfTrue="1" operator="between">
      <formula>"OPEN"</formula>
      <formula>"open"</formula>
    </cfRule>
    <cfRule type="cellIs" dxfId="424" priority="304" stopIfTrue="1" operator="between">
      <formula>"CLOSED"</formula>
      <formula>"closed"</formula>
    </cfRule>
  </conditionalFormatting>
  <conditionalFormatting sqref="J531">
    <cfRule type="cellIs" dxfId="423" priority="301" stopIfTrue="1" operator="between">
      <formula>"OPEN"</formula>
      <formula>"open"</formula>
    </cfRule>
    <cfRule type="cellIs" dxfId="422" priority="302" stopIfTrue="1" operator="between">
      <formula>"CLOSED"</formula>
      <formula>"closed"</formula>
    </cfRule>
  </conditionalFormatting>
  <conditionalFormatting sqref="J532">
    <cfRule type="cellIs" dxfId="421" priority="299" stopIfTrue="1" operator="between">
      <formula>"OPEN"</formula>
      <formula>"open"</formula>
    </cfRule>
    <cfRule type="cellIs" dxfId="420" priority="300" stopIfTrue="1" operator="between">
      <formula>"CLOSED"</formula>
      <formula>"closed"</formula>
    </cfRule>
  </conditionalFormatting>
  <conditionalFormatting sqref="J533">
    <cfRule type="cellIs" dxfId="419" priority="297" stopIfTrue="1" operator="between">
      <formula>"OPEN"</formula>
      <formula>"open"</formula>
    </cfRule>
    <cfRule type="cellIs" dxfId="418" priority="298" stopIfTrue="1" operator="between">
      <formula>"CLOSED"</formula>
      <formula>"closed"</formula>
    </cfRule>
  </conditionalFormatting>
  <conditionalFormatting sqref="J534">
    <cfRule type="cellIs" dxfId="417" priority="295" stopIfTrue="1" operator="between">
      <formula>"OPEN"</formula>
      <formula>"open"</formula>
    </cfRule>
    <cfRule type="cellIs" dxfId="416" priority="296" stopIfTrue="1" operator="between">
      <formula>"CLOSED"</formula>
      <formula>"closed"</formula>
    </cfRule>
  </conditionalFormatting>
  <conditionalFormatting sqref="J535">
    <cfRule type="cellIs" dxfId="415" priority="293" stopIfTrue="1" operator="between">
      <formula>"OPEN"</formula>
      <formula>"open"</formula>
    </cfRule>
    <cfRule type="cellIs" dxfId="414" priority="294" stopIfTrue="1" operator="between">
      <formula>"CLOSED"</formula>
      <formula>"closed"</formula>
    </cfRule>
  </conditionalFormatting>
  <conditionalFormatting sqref="J536">
    <cfRule type="cellIs" dxfId="413" priority="291" stopIfTrue="1" operator="between">
      <formula>"OPEN"</formula>
      <formula>"open"</formula>
    </cfRule>
    <cfRule type="cellIs" dxfId="412" priority="292" stopIfTrue="1" operator="between">
      <formula>"CLOSED"</formula>
      <formula>"closed"</formula>
    </cfRule>
  </conditionalFormatting>
  <conditionalFormatting sqref="J537">
    <cfRule type="cellIs" dxfId="411" priority="289" stopIfTrue="1" operator="between">
      <formula>"OPEN"</formula>
      <formula>"open"</formula>
    </cfRule>
    <cfRule type="cellIs" dxfId="410" priority="290" stopIfTrue="1" operator="between">
      <formula>"CLOSED"</formula>
      <formula>"closed"</formula>
    </cfRule>
  </conditionalFormatting>
  <conditionalFormatting sqref="J538">
    <cfRule type="cellIs" dxfId="409" priority="287" stopIfTrue="1" operator="between">
      <formula>"OPEN"</formula>
      <formula>"open"</formula>
    </cfRule>
    <cfRule type="cellIs" dxfId="408" priority="288" stopIfTrue="1" operator="between">
      <formula>"CLOSED"</formula>
      <formula>"closed"</formula>
    </cfRule>
  </conditionalFormatting>
  <conditionalFormatting sqref="J539">
    <cfRule type="cellIs" dxfId="407" priority="285" stopIfTrue="1" operator="between">
      <formula>"OPEN"</formula>
      <formula>"open"</formula>
    </cfRule>
    <cfRule type="cellIs" dxfId="406" priority="286" stopIfTrue="1" operator="between">
      <formula>"CLOSED"</formula>
      <formula>"closed"</formula>
    </cfRule>
  </conditionalFormatting>
  <conditionalFormatting sqref="J540">
    <cfRule type="cellIs" dxfId="405" priority="283" stopIfTrue="1" operator="between">
      <formula>"OPEN"</formula>
      <formula>"open"</formula>
    </cfRule>
    <cfRule type="cellIs" dxfId="404" priority="284" stopIfTrue="1" operator="between">
      <formula>"CLOSED"</formula>
      <formula>"closed"</formula>
    </cfRule>
  </conditionalFormatting>
  <conditionalFormatting sqref="J541:J551">
    <cfRule type="cellIs" dxfId="403" priority="281" stopIfTrue="1" operator="between">
      <formula>"OPEN"</formula>
      <formula>"open"</formula>
    </cfRule>
    <cfRule type="cellIs" dxfId="402" priority="282" stopIfTrue="1" operator="between">
      <formula>"CLOSED"</formula>
      <formula>"closed"</formula>
    </cfRule>
  </conditionalFormatting>
  <conditionalFormatting sqref="J552">
    <cfRule type="cellIs" dxfId="401" priority="279" stopIfTrue="1" operator="between">
      <formula>"OPEN"</formula>
      <formula>"open"</formula>
    </cfRule>
    <cfRule type="cellIs" dxfId="400" priority="280" stopIfTrue="1" operator="between">
      <formula>"CLOSED"</formula>
      <formula>"closed"</formula>
    </cfRule>
  </conditionalFormatting>
  <conditionalFormatting sqref="J553">
    <cfRule type="cellIs" dxfId="399" priority="277" stopIfTrue="1" operator="between">
      <formula>"OPEN"</formula>
      <formula>"open"</formula>
    </cfRule>
    <cfRule type="cellIs" dxfId="398" priority="278" stopIfTrue="1" operator="between">
      <formula>"CLOSED"</formula>
      <formula>"closed"</formula>
    </cfRule>
  </conditionalFormatting>
  <conditionalFormatting sqref="J554">
    <cfRule type="cellIs" dxfId="397" priority="275" stopIfTrue="1" operator="between">
      <formula>"OPEN"</formula>
      <formula>"open"</formula>
    </cfRule>
    <cfRule type="cellIs" dxfId="396" priority="276" stopIfTrue="1" operator="between">
      <formula>"CLOSED"</formula>
      <formula>"closed"</formula>
    </cfRule>
  </conditionalFormatting>
  <conditionalFormatting sqref="J555">
    <cfRule type="cellIs" dxfId="395" priority="273" stopIfTrue="1" operator="between">
      <formula>"OPEN"</formula>
      <formula>"open"</formula>
    </cfRule>
    <cfRule type="cellIs" dxfId="394" priority="274" stopIfTrue="1" operator="between">
      <formula>"CLOSED"</formula>
      <formula>"closed"</formula>
    </cfRule>
  </conditionalFormatting>
  <conditionalFormatting sqref="J556">
    <cfRule type="cellIs" dxfId="393" priority="271" stopIfTrue="1" operator="between">
      <formula>"OPEN"</formula>
      <formula>"open"</formula>
    </cfRule>
    <cfRule type="cellIs" dxfId="392" priority="272" stopIfTrue="1" operator="between">
      <formula>"CLOSED"</formula>
      <formula>"closed"</formula>
    </cfRule>
  </conditionalFormatting>
  <conditionalFormatting sqref="J557">
    <cfRule type="cellIs" dxfId="391" priority="269" stopIfTrue="1" operator="between">
      <formula>"OPEN"</formula>
      <formula>"open"</formula>
    </cfRule>
    <cfRule type="cellIs" dxfId="390" priority="270" stopIfTrue="1" operator="between">
      <formula>"CLOSED"</formula>
      <formula>"closed"</formula>
    </cfRule>
  </conditionalFormatting>
  <conditionalFormatting sqref="J558">
    <cfRule type="cellIs" dxfId="389" priority="267" stopIfTrue="1" operator="between">
      <formula>"OPEN"</formula>
      <formula>"open"</formula>
    </cfRule>
    <cfRule type="cellIs" dxfId="388" priority="268" stopIfTrue="1" operator="between">
      <formula>"CLOSED"</formula>
      <formula>"closed"</formula>
    </cfRule>
  </conditionalFormatting>
  <conditionalFormatting sqref="J559">
    <cfRule type="cellIs" dxfId="387" priority="265" stopIfTrue="1" operator="between">
      <formula>"OPEN"</formula>
      <formula>"open"</formula>
    </cfRule>
    <cfRule type="cellIs" dxfId="386" priority="266" stopIfTrue="1" operator="between">
      <formula>"CLOSED"</formula>
      <formula>"closed"</formula>
    </cfRule>
  </conditionalFormatting>
  <conditionalFormatting sqref="J560">
    <cfRule type="cellIs" dxfId="385" priority="263" stopIfTrue="1" operator="between">
      <formula>"OPEN"</formula>
      <formula>"open"</formula>
    </cfRule>
    <cfRule type="cellIs" dxfId="384" priority="264" stopIfTrue="1" operator="between">
      <formula>"CLOSED"</formula>
      <formula>"closed"</formula>
    </cfRule>
  </conditionalFormatting>
  <conditionalFormatting sqref="J561">
    <cfRule type="cellIs" dxfId="383" priority="261" stopIfTrue="1" operator="between">
      <formula>"OPEN"</formula>
      <formula>"open"</formula>
    </cfRule>
    <cfRule type="cellIs" dxfId="382" priority="262" stopIfTrue="1" operator="between">
      <formula>"CLOSED"</formula>
      <formula>"closed"</formula>
    </cfRule>
  </conditionalFormatting>
  <conditionalFormatting sqref="J562">
    <cfRule type="cellIs" dxfId="381" priority="259" stopIfTrue="1" operator="between">
      <formula>"OPEN"</formula>
      <formula>"open"</formula>
    </cfRule>
    <cfRule type="cellIs" dxfId="380" priority="260" stopIfTrue="1" operator="between">
      <formula>"CLOSED"</formula>
      <formula>"closed"</formula>
    </cfRule>
  </conditionalFormatting>
  <conditionalFormatting sqref="J563">
    <cfRule type="cellIs" dxfId="379" priority="257" stopIfTrue="1" operator="between">
      <formula>"OPEN"</formula>
      <formula>"open"</formula>
    </cfRule>
    <cfRule type="cellIs" dxfId="378" priority="258" stopIfTrue="1" operator="between">
      <formula>"CLOSED"</formula>
      <formula>"closed"</formula>
    </cfRule>
  </conditionalFormatting>
  <conditionalFormatting sqref="J564">
    <cfRule type="cellIs" dxfId="377" priority="255" stopIfTrue="1" operator="between">
      <formula>"OPEN"</formula>
      <formula>"open"</formula>
    </cfRule>
    <cfRule type="cellIs" dxfId="376" priority="256" stopIfTrue="1" operator="between">
      <formula>"CLOSED"</formula>
      <formula>"closed"</formula>
    </cfRule>
  </conditionalFormatting>
  <conditionalFormatting sqref="J565">
    <cfRule type="cellIs" dxfId="375" priority="253" stopIfTrue="1" operator="between">
      <formula>"OPEN"</formula>
      <formula>"open"</formula>
    </cfRule>
    <cfRule type="cellIs" dxfId="374" priority="254" stopIfTrue="1" operator="between">
      <formula>"CLOSED"</formula>
      <formula>"closed"</formula>
    </cfRule>
  </conditionalFormatting>
  <conditionalFormatting sqref="J566">
    <cfRule type="cellIs" dxfId="373" priority="251" stopIfTrue="1" operator="between">
      <formula>"OPEN"</formula>
      <formula>"open"</formula>
    </cfRule>
    <cfRule type="cellIs" dxfId="372" priority="252" stopIfTrue="1" operator="between">
      <formula>"CLOSED"</formula>
      <formula>"closed"</formula>
    </cfRule>
  </conditionalFormatting>
  <conditionalFormatting sqref="J582">
    <cfRule type="cellIs" dxfId="371" priority="219" stopIfTrue="1" operator="between">
      <formula>"OPEN"</formula>
      <formula>"open"</formula>
    </cfRule>
    <cfRule type="cellIs" dxfId="370" priority="220" stopIfTrue="1" operator="between">
      <formula>"CLOSED"</formula>
      <formula>"closed"</formula>
    </cfRule>
  </conditionalFormatting>
  <conditionalFormatting sqref="J567">
    <cfRule type="cellIs" dxfId="369" priority="249" stopIfTrue="1" operator="between">
      <formula>"OPEN"</formula>
      <formula>"open"</formula>
    </cfRule>
    <cfRule type="cellIs" dxfId="368" priority="250" stopIfTrue="1" operator="between">
      <formula>"CLOSED"</formula>
      <formula>"closed"</formula>
    </cfRule>
  </conditionalFormatting>
  <conditionalFormatting sqref="J568">
    <cfRule type="cellIs" dxfId="367" priority="247" stopIfTrue="1" operator="between">
      <formula>"OPEN"</formula>
      <formula>"open"</formula>
    </cfRule>
    <cfRule type="cellIs" dxfId="366" priority="248" stopIfTrue="1" operator="between">
      <formula>"CLOSED"</formula>
      <formula>"closed"</formula>
    </cfRule>
  </conditionalFormatting>
  <conditionalFormatting sqref="J569">
    <cfRule type="cellIs" dxfId="365" priority="245" stopIfTrue="1" operator="between">
      <formula>"OPEN"</formula>
      <formula>"open"</formula>
    </cfRule>
    <cfRule type="cellIs" dxfId="364" priority="246" stopIfTrue="1" operator="between">
      <formula>"CLOSED"</formula>
      <formula>"closed"</formula>
    </cfRule>
  </conditionalFormatting>
  <conditionalFormatting sqref="J570">
    <cfRule type="cellIs" dxfId="363" priority="243" stopIfTrue="1" operator="between">
      <formula>"OPEN"</formula>
      <formula>"open"</formula>
    </cfRule>
    <cfRule type="cellIs" dxfId="362" priority="244" stopIfTrue="1" operator="between">
      <formula>"CLOSED"</formula>
      <formula>"closed"</formula>
    </cfRule>
  </conditionalFormatting>
  <conditionalFormatting sqref="J571">
    <cfRule type="cellIs" dxfId="361" priority="241" stopIfTrue="1" operator="between">
      <formula>"OPEN"</formula>
      <formula>"open"</formula>
    </cfRule>
    <cfRule type="cellIs" dxfId="360" priority="242" stopIfTrue="1" operator="between">
      <formula>"CLOSED"</formula>
      <formula>"closed"</formula>
    </cfRule>
  </conditionalFormatting>
  <conditionalFormatting sqref="J572">
    <cfRule type="cellIs" dxfId="359" priority="239" stopIfTrue="1" operator="between">
      <formula>"OPEN"</formula>
      <formula>"open"</formula>
    </cfRule>
    <cfRule type="cellIs" dxfId="358" priority="240" stopIfTrue="1" operator="between">
      <formula>"CLOSED"</formula>
      <formula>"closed"</formula>
    </cfRule>
  </conditionalFormatting>
  <conditionalFormatting sqref="J573">
    <cfRule type="cellIs" dxfId="357" priority="237" stopIfTrue="1" operator="between">
      <formula>"OPEN"</formula>
      <formula>"open"</formula>
    </cfRule>
    <cfRule type="cellIs" dxfId="356" priority="238" stopIfTrue="1" operator="between">
      <formula>"CLOSED"</formula>
      <formula>"closed"</formula>
    </cfRule>
  </conditionalFormatting>
  <conditionalFormatting sqref="J574">
    <cfRule type="cellIs" dxfId="355" priority="235" stopIfTrue="1" operator="between">
      <formula>"OPEN"</formula>
      <formula>"open"</formula>
    </cfRule>
    <cfRule type="cellIs" dxfId="354" priority="236" stopIfTrue="1" operator="between">
      <formula>"CLOSED"</formula>
      <formula>"closed"</formula>
    </cfRule>
  </conditionalFormatting>
  <conditionalFormatting sqref="J575">
    <cfRule type="cellIs" dxfId="353" priority="233" stopIfTrue="1" operator="between">
      <formula>"OPEN"</formula>
      <formula>"open"</formula>
    </cfRule>
    <cfRule type="cellIs" dxfId="352" priority="234" stopIfTrue="1" operator="between">
      <formula>"CLOSED"</formula>
      <formula>"closed"</formula>
    </cfRule>
  </conditionalFormatting>
  <conditionalFormatting sqref="J576">
    <cfRule type="cellIs" dxfId="351" priority="231" stopIfTrue="1" operator="between">
      <formula>"OPEN"</formula>
      <formula>"open"</formula>
    </cfRule>
    <cfRule type="cellIs" dxfId="350" priority="232" stopIfTrue="1" operator="between">
      <formula>"CLOSED"</formula>
      <formula>"closed"</formula>
    </cfRule>
  </conditionalFormatting>
  <conditionalFormatting sqref="J577">
    <cfRule type="cellIs" dxfId="349" priority="229" stopIfTrue="1" operator="between">
      <formula>"OPEN"</formula>
      <formula>"open"</formula>
    </cfRule>
    <cfRule type="cellIs" dxfId="348" priority="230" stopIfTrue="1" operator="between">
      <formula>"CLOSED"</formula>
      <formula>"closed"</formula>
    </cfRule>
  </conditionalFormatting>
  <conditionalFormatting sqref="J578">
    <cfRule type="cellIs" dxfId="347" priority="227" stopIfTrue="1" operator="between">
      <formula>"OPEN"</formula>
      <formula>"open"</formula>
    </cfRule>
    <cfRule type="cellIs" dxfId="346" priority="228" stopIfTrue="1" operator="between">
      <formula>"CLOSED"</formula>
      <formula>"closed"</formula>
    </cfRule>
  </conditionalFormatting>
  <conditionalFormatting sqref="J579">
    <cfRule type="cellIs" dxfId="345" priority="225" stopIfTrue="1" operator="between">
      <formula>"OPEN"</formula>
      <formula>"open"</formula>
    </cfRule>
    <cfRule type="cellIs" dxfId="344" priority="226" stopIfTrue="1" operator="between">
      <formula>"CLOSED"</formula>
      <formula>"closed"</formula>
    </cfRule>
  </conditionalFormatting>
  <conditionalFormatting sqref="J580">
    <cfRule type="cellIs" dxfId="343" priority="223" stopIfTrue="1" operator="between">
      <formula>"OPEN"</formula>
      <formula>"open"</formula>
    </cfRule>
    <cfRule type="cellIs" dxfId="342" priority="224" stopIfTrue="1" operator="between">
      <formula>"CLOSED"</formula>
      <formula>"closed"</formula>
    </cfRule>
  </conditionalFormatting>
  <conditionalFormatting sqref="J581">
    <cfRule type="cellIs" dxfId="341" priority="221" stopIfTrue="1" operator="between">
      <formula>"OPEN"</formula>
      <formula>"open"</formula>
    </cfRule>
    <cfRule type="cellIs" dxfId="340" priority="222" stopIfTrue="1" operator="between">
      <formula>"CLOSED"</formula>
      <formula>"closed"</formula>
    </cfRule>
  </conditionalFormatting>
  <conditionalFormatting sqref="J583">
    <cfRule type="cellIs" dxfId="339" priority="217" stopIfTrue="1" operator="between">
      <formula>"OPEN"</formula>
      <formula>"open"</formula>
    </cfRule>
    <cfRule type="cellIs" dxfId="338" priority="218" stopIfTrue="1" operator="between">
      <formula>"CLOSED"</formula>
      <formula>"closed"</formula>
    </cfRule>
  </conditionalFormatting>
  <conditionalFormatting sqref="J584">
    <cfRule type="cellIs" dxfId="337" priority="215" stopIfTrue="1" operator="between">
      <formula>"OPEN"</formula>
      <formula>"open"</formula>
    </cfRule>
    <cfRule type="cellIs" dxfId="336" priority="216" stopIfTrue="1" operator="between">
      <formula>"CLOSED"</formula>
      <formula>"closed"</formula>
    </cfRule>
  </conditionalFormatting>
  <conditionalFormatting sqref="J501">
    <cfRule type="cellIs" dxfId="335" priority="213" stopIfTrue="1" operator="between">
      <formula>"OPEN"</formula>
      <formula>"open"</formula>
    </cfRule>
    <cfRule type="cellIs" dxfId="334" priority="214" stopIfTrue="1" operator="between">
      <formula>"CLOSED"</formula>
      <formula>"closed"</formula>
    </cfRule>
  </conditionalFormatting>
  <conditionalFormatting sqref="J502">
    <cfRule type="cellIs" dxfId="333" priority="211" stopIfTrue="1" operator="between">
      <formula>"OPEN"</formula>
      <formula>"open"</formula>
    </cfRule>
    <cfRule type="cellIs" dxfId="332" priority="212" stopIfTrue="1" operator="between">
      <formula>"CLOSED"</formula>
      <formula>"closed"</formula>
    </cfRule>
  </conditionalFormatting>
  <conditionalFormatting sqref="J585">
    <cfRule type="cellIs" dxfId="331" priority="209" stopIfTrue="1" operator="between">
      <formula>"OPEN"</formula>
      <formula>"open"</formula>
    </cfRule>
    <cfRule type="cellIs" dxfId="330" priority="210" stopIfTrue="1" operator="between">
      <formula>"CLOSED"</formula>
      <formula>"closed"</formula>
    </cfRule>
  </conditionalFormatting>
  <conditionalFormatting sqref="J586">
    <cfRule type="cellIs" dxfId="329" priority="207" stopIfTrue="1" operator="between">
      <formula>"OPEN"</formula>
      <formula>"open"</formula>
    </cfRule>
    <cfRule type="cellIs" dxfId="328" priority="208" stopIfTrue="1" operator="between">
      <formula>"CLOSED"</formula>
      <formula>"closed"</formula>
    </cfRule>
  </conditionalFormatting>
  <conditionalFormatting sqref="J587">
    <cfRule type="cellIs" dxfId="327" priority="205" stopIfTrue="1" operator="between">
      <formula>"OPEN"</formula>
      <formula>"open"</formula>
    </cfRule>
    <cfRule type="cellIs" dxfId="326" priority="206" stopIfTrue="1" operator="between">
      <formula>"CLOSED"</formula>
      <formula>"closed"</formula>
    </cfRule>
  </conditionalFormatting>
  <conditionalFormatting sqref="J588">
    <cfRule type="cellIs" dxfId="325" priority="203" stopIfTrue="1" operator="between">
      <formula>"OPEN"</formula>
      <formula>"open"</formula>
    </cfRule>
    <cfRule type="cellIs" dxfId="324" priority="204" stopIfTrue="1" operator="between">
      <formula>"CLOSED"</formula>
      <formula>"closed"</formula>
    </cfRule>
  </conditionalFormatting>
  <conditionalFormatting sqref="J589">
    <cfRule type="cellIs" dxfId="323" priority="201" stopIfTrue="1" operator="between">
      <formula>"OPEN"</formula>
      <formula>"open"</formula>
    </cfRule>
    <cfRule type="cellIs" dxfId="322" priority="202" stopIfTrue="1" operator="between">
      <formula>"CLOSED"</formula>
      <formula>"closed"</formula>
    </cfRule>
  </conditionalFormatting>
  <conditionalFormatting sqref="J590">
    <cfRule type="cellIs" dxfId="321" priority="199" stopIfTrue="1" operator="between">
      <formula>"OPEN"</formula>
      <formula>"open"</formula>
    </cfRule>
    <cfRule type="cellIs" dxfId="320" priority="200" stopIfTrue="1" operator="between">
      <formula>"CLOSED"</formula>
      <formula>"closed"</formula>
    </cfRule>
  </conditionalFormatting>
  <conditionalFormatting sqref="J591">
    <cfRule type="cellIs" dxfId="319" priority="197" stopIfTrue="1" operator="between">
      <formula>"OPEN"</formula>
      <formula>"open"</formula>
    </cfRule>
    <cfRule type="cellIs" dxfId="318" priority="198" stopIfTrue="1" operator="between">
      <formula>"CLOSED"</formula>
      <formula>"closed"</formula>
    </cfRule>
  </conditionalFormatting>
  <conditionalFormatting sqref="J592">
    <cfRule type="cellIs" dxfId="317" priority="195" stopIfTrue="1" operator="between">
      <formula>"OPEN"</formula>
      <formula>"open"</formula>
    </cfRule>
    <cfRule type="cellIs" dxfId="316" priority="196" stopIfTrue="1" operator="between">
      <formula>"CLOSED"</formula>
      <formula>"closed"</formula>
    </cfRule>
  </conditionalFormatting>
  <conditionalFormatting sqref="J593">
    <cfRule type="cellIs" dxfId="315" priority="193" stopIfTrue="1" operator="between">
      <formula>"OPEN"</formula>
      <formula>"open"</formula>
    </cfRule>
    <cfRule type="cellIs" dxfId="314" priority="194" stopIfTrue="1" operator="between">
      <formula>"CLOSED"</formula>
      <formula>"closed"</formula>
    </cfRule>
  </conditionalFormatting>
  <conditionalFormatting sqref="J594">
    <cfRule type="cellIs" dxfId="313" priority="191" stopIfTrue="1" operator="between">
      <formula>"OPEN"</formula>
      <formula>"open"</formula>
    </cfRule>
    <cfRule type="cellIs" dxfId="312" priority="192" stopIfTrue="1" operator="between">
      <formula>"CLOSED"</formula>
      <formula>"closed"</formula>
    </cfRule>
  </conditionalFormatting>
  <conditionalFormatting sqref="J595">
    <cfRule type="cellIs" dxfId="311" priority="189" stopIfTrue="1" operator="between">
      <formula>"OPEN"</formula>
      <formula>"open"</formula>
    </cfRule>
    <cfRule type="cellIs" dxfId="310" priority="190" stopIfTrue="1" operator="between">
      <formula>"CLOSED"</formula>
      <formula>"closed"</formula>
    </cfRule>
  </conditionalFormatting>
  <conditionalFormatting sqref="J596">
    <cfRule type="cellIs" dxfId="309" priority="187" stopIfTrue="1" operator="between">
      <formula>"OPEN"</formula>
      <formula>"open"</formula>
    </cfRule>
    <cfRule type="cellIs" dxfId="308" priority="188" stopIfTrue="1" operator="between">
      <formula>"CLOSED"</formula>
      <formula>"closed"</formula>
    </cfRule>
  </conditionalFormatting>
  <conditionalFormatting sqref="J597">
    <cfRule type="cellIs" dxfId="307" priority="185" stopIfTrue="1" operator="between">
      <formula>"OPEN"</formula>
      <formula>"open"</formula>
    </cfRule>
    <cfRule type="cellIs" dxfId="306" priority="186" stopIfTrue="1" operator="between">
      <formula>"CLOSED"</formula>
      <formula>"closed"</formula>
    </cfRule>
  </conditionalFormatting>
  <conditionalFormatting sqref="J598">
    <cfRule type="cellIs" dxfId="305" priority="183" stopIfTrue="1" operator="between">
      <formula>"OPEN"</formula>
      <formula>"open"</formula>
    </cfRule>
    <cfRule type="cellIs" dxfId="304" priority="184" stopIfTrue="1" operator="between">
      <formula>"CLOSED"</formula>
      <formula>"closed"</formula>
    </cfRule>
  </conditionalFormatting>
  <conditionalFormatting sqref="J599">
    <cfRule type="cellIs" dxfId="303" priority="181" stopIfTrue="1" operator="between">
      <formula>"OPEN"</formula>
      <formula>"open"</formula>
    </cfRule>
    <cfRule type="cellIs" dxfId="302" priority="182" stopIfTrue="1" operator="between">
      <formula>"CLOSED"</formula>
      <formula>"closed"</formula>
    </cfRule>
  </conditionalFormatting>
  <conditionalFormatting sqref="J600">
    <cfRule type="cellIs" dxfId="301" priority="179" stopIfTrue="1" operator="between">
      <formula>"OPEN"</formula>
      <formula>"open"</formula>
    </cfRule>
    <cfRule type="cellIs" dxfId="300" priority="180" stopIfTrue="1" operator="between">
      <formula>"CLOSED"</formula>
      <formula>"closed"</formula>
    </cfRule>
  </conditionalFormatting>
  <conditionalFormatting sqref="J601">
    <cfRule type="cellIs" dxfId="299" priority="177" stopIfTrue="1" operator="between">
      <formula>"OPEN"</formula>
      <formula>"open"</formula>
    </cfRule>
    <cfRule type="cellIs" dxfId="298" priority="178" stopIfTrue="1" operator="between">
      <formula>"CLOSED"</formula>
      <formula>"closed"</formula>
    </cfRule>
  </conditionalFormatting>
  <conditionalFormatting sqref="J602">
    <cfRule type="cellIs" dxfId="297" priority="175" stopIfTrue="1" operator="between">
      <formula>"OPEN"</formula>
      <formula>"open"</formula>
    </cfRule>
    <cfRule type="cellIs" dxfId="296" priority="176" stopIfTrue="1" operator="between">
      <formula>"CLOSED"</formula>
      <formula>"closed"</formula>
    </cfRule>
  </conditionalFormatting>
  <conditionalFormatting sqref="J603">
    <cfRule type="cellIs" dxfId="295" priority="173" stopIfTrue="1" operator="between">
      <formula>"OPEN"</formula>
      <formula>"open"</formula>
    </cfRule>
    <cfRule type="cellIs" dxfId="294" priority="174" stopIfTrue="1" operator="between">
      <formula>"CLOSED"</formula>
      <formula>"closed"</formula>
    </cfRule>
  </conditionalFormatting>
  <conditionalFormatting sqref="J604">
    <cfRule type="cellIs" dxfId="293" priority="171" stopIfTrue="1" operator="between">
      <formula>"OPEN"</formula>
      <formula>"open"</formula>
    </cfRule>
    <cfRule type="cellIs" dxfId="292" priority="172" stopIfTrue="1" operator="between">
      <formula>"CLOSED"</formula>
      <formula>"closed"</formula>
    </cfRule>
  </conditionalFormatting>
  <conditionalFormatting sqref="J605">
    <cfRule type="cellIs" dxfId="291" priority="169" stopIfTrue="1" operator="between">
      <formula>"OPEN"</formula>
      <formula>"open"</formula>
    </cfRule>
    <cfRule type="cellIs" dxfId="290" priority="170" stopIfTrue="1" operator="between">
      <formula>"CLOSED"</formula>
      <formula>"closed"</formula>
    </cfRule>
  </conditionalFormatting>
  <conditionalFormatting sqref="J606">
    <cfRule type="cellIs" dxfId="289" priority="167" stopIfTrue="1" operator="between">
      <formula>"OPEN"</formula>
      <formula>"open"</formula>
    </cfRule>
    <cfRule type="cellIs" dxfId="288" priority="168" stopIfTrue="1" operator="between">
      <formula>"CLOSED"</formula>
      <formula>"closed"</formula>
    </cfRule>
  </conditionalFormatting>
  <conditionalFormatting sqref="J607:J627">
    <cfRule type="cellIs" dxfId="287" priority="165" stopIfTrue="1" operator="between">
      <formula>"OPEN"</formula>
      <formula>"open"</formula>
    </cfRule>
    <cfRule type="cellIs" dxfId="286" priority="166" stopIfTrue="1" operator="between">
      <formula>"CLOSED"</formula>
      <formula>"closed"</formula>
    </cfRule>
  </conditionalFormatting>
  <conditionalFormatting sqref="J628">
    <cfRule type="cellIs" dxfId="285" priority="163" stopIfTrue="1" operator="between">
      <formula>"OPEN"</formula>
      <formula>"open"</formula>
    </cfRule>
    <cfRule type="cellIs" dxfId="284" priority="164" stopIfTrue="1" operator="between">
      <formula>"CLOSED"</formula>
      <formula>"closed"</formula>
    </cfRule>
  </conditionalFormatting>
  <conditionalFormatting sqref="J629">
    <cfRule type="cellIs" dxfId="283" priority="161" stopIfTrue="1" operator="between">
      <formula>"OPEN"</formula>
      <formula>"open"</formula>
    </cfRule>
    <cfRule type="cellIs" dxfId="282" priority="162" stopIfTrue="1" operator="between">
      <formula>"CLOSED"</formula>
      <formula>"closed"</formula>
    </cfRule>
  </conditionalFormatting>
  <conditionalFormatting sqref="J630">
    <cfRule type="cellIs" dxfId="281" priority="159" stopIfTrue="1" operator="between">
      <formula>"OPEN"</formula>
      <formula>"open"</formula>
    </cfRule>
    <cfRule type="cellIs" dxfId="280" priority="160" stopIfTrue="1" operator="between">
      <formula>"CLOSED"</formula>
      <formula>"closed"</formula>
    </cfRule>
  </conditionalFormatting>
  <conditionalFormatting sqref="J631">
    <cfRule type="cellIs" dxfId="279" priority="157" stopIfTrue="1" operator="between">
      <formula>"OPEN"</formula>
      <formula>"open"</formula>
    </cfRule>
    <cfRule type="cellIs" dxfId="278" priority="158" stopIfTrue="1" operator="between">
      <formula>"CLOSED"</formula>
      <formula>"closed"</formula>
    </cfRule>
  </conditionalFormatting>
  <conditionalFormatting sqref="J632">
    <cfRule type="cellIs" dxfId="277" priority="155" stopIfTrue="1" operator="between">
      <formula>"OPEN"</formula>
      <formula>"open"</formula>
    </cfRule>
    <cfRule type="cellIs" dxfId="276" priority="156" stopIfTrue="1" operator="between">
      <formula>"CLOSED"</formula>
      <formula>"closed"</formula>
    </cfRule>
  </conditionalFormatting>
  <conditionalFormatting sqref="J633">
    <cfRule type="cellIs" dxfId="275" priority="153" stopIfTrue="1" operator="between">
      <formula>"OPEN"</formula>
      <formula>"open"</formula>
    </cfRule>
    <cfRule type="cellIs" dxfId="274" priority="154" stopIfTrue="1" operator="between">
      <formula>"CLOSED"</formula>
      <formula>"closed"</formula>
    </cfRule>
  </conditionalFormatting>
  <conditionalFormatting sqref="J634">
    <cfRule type="cellIs" dxfId="273" priority="151" stopIfTrue="1" operator="between">
      <formula>"OPEN"</formula>
      <formula>"open"</formula>
    </cfRule>
    <cfRule type="cellIs" dxfId="272" priority="152" stopIfTrue="1" operator="between">
      <formula>"CLOSED"</formula>
      <formula>"closed"</formula>
    </cfRule>
  </conditionalFormatting>
  <conditionalFormatting sqref="J635">
    <cfRule type="cellIs" dxfId="271" priority="149" stopIfTrue="1" operator="between">
      <formula>"OPEN"</formula>
      <formula>"open"</formula>
    </cfRule>
    <cfRule type="cellIs" dxfId="270" priority="150" stopIfTrue="1" operator="between">
      <formula>"CLOSED"</formula>
      <formula>"closed"</formula>
    </cfRule>
  </conditionalFormatting>
  <conditionalFormatting sqref="J636">
    <cfRule type="cellIs" dxfId="269" priority="147" stopIfTrue="1" operator="between">
      <formula>"OPEN"</formula>
      <formula>"open"</formula>
    </cfRule>
    <cfRule type="cellIs" dxfId="268" priority="148" stopIfTrue="1" operator="between">
      <formula>"CLOSED"</formula>
      <formula>"closed"</formula>
    </cfRule>
  </conditionalFormatting>
  <conditionalFormatting sqref="J637">
    <cfRule type="cellIs" dxfId="267" priority="145" stopIfTrue="1" operator="between">
      <formula>"OPEN"</formula>
      <formula>"open"</formula>
    </cfRule>
    <cfRule type="cellIs" dxfId="266" priority="146" stopIfTrue="1" operator="between">
      <formula>"CLOSED"</formula>
      <formula>"closed"</formula>
    </cfRule>
  </conditionalFormatting>
  <conditionalFormatting sqref="J638">
    <cfRule type="cellIs" dxfId="265" priority="143" stopIfTrue="1" operator="between">
      <formula>"OPEN"</formula>
      <formula>"open"</formula>
    </cfRule>
    <cfRule type="cellIs" dxfId="264" priority="144" stopIfTrue="1" operator="between">
      <formula>"CLOSED"</formula>
      <formula>"closed"</formula>
    </cfRule>
  </conditionalFormatting>
  <conditionalFormatting sqref="J639">
    <cfRule type="cellIs" dxfId="263" priority="141" stopIfTrue="1" operator="between">
      <formula>"OPEN"</formula>
      <formula>"open"</formula>
    </cfRule>
    <cfRule type="cellIs" dxfId="262" priority="142" stopIfTrue="1" operator="between">
      <formula>"CLOSED"</formula>
      <formula>"closed"</formula>
    </cfRule>
  </conditionalFormatting>
  <conditionalFormatting sqref="J640">
    <cfRule type="cellIs" dxfId="261" priority="139" stopIfTrue="1" operator="between">
      <formula>"OPEN"</formula>
      <formula>"open"</formula>
    </cfRule>
    <cfRule type="cellIs" dxfId="260" priority="140" stopIfTrue="1" operator="between">
      <formula>"CLOSED"</formula>
      <formula>"closed"</formula>
    </cfRule>
  </conditionalFormatting>
  <conditionalFormatting sqref="J641">
    <cfRule type="cellIs" dxfId="259" priority="137" stopIfTrue="1" operator="between">
      <formula>"OPEN"</formula>
      <formula>"open"</formula>
    </cfRule>
    <cfRule type="cellIs" dxfId="258" priority="138" stopIfTrue="1" operator="between">
      <formula>"CLOSED"</formula>
      <formula>"closed"</formula>
    </cfRule>
  </conditionalFormatting>
  <conditionalFormatting sqref="J642">
    <cfRule type="cellIs" dxfId="257" priority="135" stopIfTrue="1" operator="between">
      <formula>"OPEN"</formula>
      <formula>"open"</formula>
    </cfRule>
    <cfRule type="cellIs" dxfId="256" priority="136" stopIfTrue="1" operator="between">
      <formula>"CLOSED"</formula>
      <formula>"closed"</formula>
    </cfRule>
  </conditionalFormatting>
  <conditionalFormatting sqref="J643">
    <cfRule type="cellIs" dxfId="255" priority="133" stopIfTrue="1" operator="between">
      <formula>"OPEN"</formula>
      <formula>"open"</formula>
    </cfRule>
    <cfRule type="cellIs" dxfId="254" priority="134" stopIfTrue="1" operator="between">
      <formula>"CLOSED"</formula>
      <formula>"closed"</formula>
    </cfRule>
  </conditionalFormatting>
  <conditionalFormatting sqref="J644">
    <cfRule type="cellIs" dxfId="253" priority="131" stopIfTrue="1" operator="between">
      <formula>"OPEN"</formula>
      <formula>"open"</formula>
    </cfRule>
    <cfRule type="cellIs" dxfId="252" priority="132" stopIfTrue="1" operator="between">
      <formula>"CLOSED"</formula>
      <formula>"closed"</formula>
    </cfRule>
  </conditionalFormatting>
  <conditionalFormatting sqref="J645">
    <cfRule type="cellIs" dxfId="251" priority="129" stopIfTrue="1" operator="between">
      <formula>"OPEN"</formula>
      <formula>"open"</formula>
    </cfRule>
    <cfRule type="cellIs" dxfId="250" priority="130" stopIfTrue="1" operator="between">
      <formula>"CLOSED"</formula>
      <formula>"closed"</formula>
    </cfRule>
  </conditionalFormatting>
  <conditionalFormatting sqref="J646">
    <cfRule type="cellIs" dxfId="249" priority="127" stopIfTrue="1" operator="between">
      <formula>"OPEN"</formula>
      <formula>"open"</formula>
    </cfRule>
    <cfRule type="cellIs" dxfId="248" priority="128" stopIfTrue="1" operator="between">
      <formula>"CLOSED"</formula>
      <formula>"closed"</formula>
    </cfRule>
  </conditionalFormatting>
  <conditionalFormatting sqref="J647">
    <cfRule type="cellIs" dxfId="247" priority="125" stopIfTrue="1" operator="between">
      <formula>"OPEN"</formula>
      <formula>"open"</formula>
    </cfRule>
    <cfRule type="cellIs" dxfId="246" priority="126" stopIfTrue="1" operator="between">
      <formula>"CLOSED"</formula>
      <formula>"closed"</formula>
    </cfRule>
  </conditionalFormatting>
  <conditionalFormatting sqref="J648">
    <cfRule type="cellIs" dxfId="245" priority="123" stopIfTrue="1" operator="between">
      <formula>"OPEN"</formula>
      <formula>"open"</formula>
    </cfRule>
    <cfRule type="cellIs" dxfId="244" priority="124" stopIfTrue="1" operator="between">
      <formula>"CLOSED"</formula>
      <formula>"closed"</formula>
    </cfRule>
  </conditionalFormatting>
  <conditionalFormatting sqref="J649">
    <cfRule type="cellIs" dxfId="243" priority="121" stopIfTrue="1" operator="between">
      <formula>"OPEN"</formula>
      <formula>"open"</formula>
    </cfRule>
    <cfRule type="cellIs" dxfId="242" priority="122" stopIfTrue="1" operator="between">
      <formula>"CLOSED"</formula>
      <formula>"closed"</formula>
    </cfRule>
  </conditionalFormatting>
  <conditionalFormatting sqref="J650">
    <cfRule type="cellIs" dxfId="241" priority="119" stopIfTrue="1" operator="between">
      <formula>"OPEN"</formula>
      <formula>"open"</formula>
    </cfRule>
    <cfRule type="cellIs" dxfId="240" priority="120" stopIfTrue="1" operator="between">
      <formula>"CLOSED"</formula>
      <formula>"closed"</formula>
    </cfRule>
  </conditionalFormatting>
  <conditionalFormatting sqref="J651">
    <cfRule type="cellIs" dxfId="239" priority="117" stopIfTrue="1" operator="between">
      <formula>"OPEN"</formula>
      <formula>"open"</formula>
    </cfRule>
    <cfRule type="cellIs" dxfId="238" priority="118" stopIfTrue="1" operator="between">
      <formula>"CLOSED"</formula>
      <formula>"closed"</formula>
    </cfRule>
  </conditionalFormatting>
  <conditionalFormatting sqref="J652">
    <cfRule type="cellIs" dxfId="237" priority="115" stopIfTrue="1" operator="between">
      <formula>"OPEN"</formula>
      <formula>"open"</formula>
    </cfRule>
    <cfRule type="cellIs" dxfId="236" priority="116" stopIfTrue="1" operator="between">
      <formula>"CLOSED"</formula>
      <formula>"closed"</formula>
    </cfRule>
  </conditionalFormatting>
  <conditionalFormatting sqref="J206">
    <cfRule type="cellIs" dxfId="235" priority="113" stopIfTrue="1" operator="between">
      <formula>"OPEN"</formula>
      <formula>"open"</formula>
    </cfRule>
    <cfRule type="cellIs" dxfId="234" priority="114" stopIfTrue="1" operator="between">
      <formula>"CLOSED"</formula>
      <formula>"closed"</formula>
    </cfRule>
  </conditionalFormatting>
  <conditionalFormatting sqref="J207">
    <cfRule type="cellIs" dxfId="233" priority="111" stopIfTrue="1" operator="between">
      <formula>"OPEN"</formula>
      <formula>"open"</formula>
    </cfRule>
    <cfRule type="cellIs" dxfId="232" priority="112" stopIfTrue="1" operator="between">
      <formula>"CLOSED"</formula>
      <formula>"closed"</formula>
    </cfRule>
  </conditionalFormatting>
  <conditionalFormatting sqref="J210">
    <cfRule type="cellIs" dxfId="231" priority="109" stopIfTrue="1" operator="between">
      <formula>"OPEN"</formula>
      <formula>"open"</formula>
    </cfRule>
    <cfRule type="cellIs" dxfId="230" priority="110" stopIfTrue="1" operator="between">
      <formula>"CLOSED"</formula>
      <formula>"closed"</formula>
    </cfRule>
  </conditionalFormatting>
  <conditionalFormatting sqref="J212">
    <cfRule type="cellIs" dxfId="229" priority="107" stopIfTrue="1" operator="between">
      <formula>"OPEN"</formula>
      <formula>"open"</formula>
    </cfRule>
    <cfRule type="cellIs" dxfId="228" priority="108" stopIfTrue="1" operator="between">
      <formula>"CLOSED"</formula>
      <formula>"closed"</formula>
    </cfRule>
  </conditionalFormatting>
  <conditionalFormatting sqref="J213">
    <cfRule type="cellIs" dxfId="227" priority="105" stopIfTrue="1" operator="between">
      <formula>"OPEN"</formula>
      <formula>"open"</formula>
    </cfRule>
    <cfRule type="cellIs" dxfId="226" priority="106" stopIfTrue="1" operator="between">
      <formula>"CLOSED"</formula>
      <formula>"closed"</formula>
    </cfRule>
  </conditionalFormatting>
  <conditionalFormatting sqref="J214">
    <cfRule type="cellIs" dxfId="225" priority="103" stopIfTrue="1" operator="between">
      <formula>"OPEN"</formula>
      <formula>"open"</formula>
    </cfRule>
    <cfRule type="cellIs" dxfId="224" priority="104" stopIfTrue="1" operator="between">
      <formula>"CLOSED"</formula>
      <formula>"closed"</formula>
    </cfRule>
  </conditionalFormatting>
  <conditionalFormatting sqref="J215">
    <cfRule type="cellIs" dxfId="223" priority="101" stopIfTrue="1" operator="between">
      <formula>"OPEN"</formula>
      <formula>"open"</formula>
    </cfRule>
    <cfRule type="cellIs" dxfId="222" priority="102" stopIfTrue="1" operator="between">
      <formula>"CLOSED"</formula>
      <formula>"closed"</formula>
    </cfRule>
  </conditionalFormatting>
  <conditionalFormatting sqref="J217">
    <cfRule type="cellIs" dxfId="221" priority="99" stopIfTrue="1" operator="between">
      <formula>"OPEN"</formula>
      <formula>"open"</formula>
    </cfRule>
    <cfRule type="cellIs" dxfId="220" priority="100" stopIfTrue="1" operator="between">
      <formula>"CLOSED"</formula>
      <formula>"closed"</formula>
    </cfRule>
  </conditionalFormatting>
  <conditionalFormatting sqref="J218">
    <cfRule type="cellIs" dxfId="219" priority="97" stopIfTrue="1" operator="between">
      <formula>"OPEN"</formula>
      <formula>"open"</formula>
    </cfRule>
    <cfRule type="cellIs" dxfId="218" priority="98" stopIfTrue="1" operator="between">
      <formula>"CLOSED"</formula>
      <formula>"closed"</formula>
    </cfRule>
  </conditionalFormatting>
  <conditionalFormatting sqref="J220">
    <cfRule type="cellIs" dxfId="217" priority="95" stopIfTrue="1" operator="between">
      <formula>"OPEN"</formula>
      <formula>"open"</formula>
    </cfRule>
    <cfRule type="cellIs" dxfId="216" priority="96" stopIfTrue="1" operator="between">
      <formula>"CLOSED"</formula>
      <formula>"closed"</formula>
    </cfRule>
  </conditionalFormatting>
  <conditionalFormatting sqref="J226">
    <cfRule type="cellIs" dxfId="215" priority="93" stopIfTrue="1" operator="between">
      <formula>"OPEN"</formula>
      <formula>"open"</formula>
    </cfRule>
    <cfRule type="cellIs" dxfId="214" priority="94" stopIfTrue="1" operator="between">
      <formula>"CLOSED"</formula>
      <formula>"closed"</formula>
    </cfRule>
  </conditionalFormatting>
  <conditionalFormatting sqref="J227">
    <cfRule type="cellIs" dxfId="213" priority="91" stopIfTrue="1" operator="between">
      <formula>"OPEN"</formula>
      <formula>"open"</formula>
    </cfRule>
    <cfRule type="cellIs" dxfId="212" priority="92" stopIfTrue="1" operator="between">
      <formula>"CLOSED"</formula>
      <formula>"closed"</formula>
    </cfRule>
  </conditionalFormatting>
  <conditionalFormatting sqref="J228">
    <cfRule type="cellIs" dxfId="211" priority="89" stopIfTrue="1" operator="between">
      <formula>"OPEN"</formula>
      <formula>"open"</formula>
    </cfRule>
    <cfRule type="cellIs" dxfId="210" priority="90" stopIfTrue="1" operator="between">
      <formula>"CLOSED"</formula>
      <formula>"closed"</formula>
    </cfRule>
  </conditionalFormatting>
  <conditionalFormatting sqref="J229">
    <cfRule type="cellIs" dxfId="209" priority="87" stopIfTrue="1" operator="between">
      <formula>"OPEN"</formula>
      <formula>"open"</formula>
    </cfRule>
    <cfRule type="cellIs" dxfId="208" priority="88" stopIfTrue="1" operator="between">
      <formula>"CLOSED"</formula>
      <formula>"closed"</formula>
    </cfRule>
  </conditionalFormatting>
  <conditionalFormatting sqref="J230">
    <cfRule type="cellIs" dxfId="207" priority="85" stopIfTrue="1" operator="between">
      <formula>"OPEN"</formula>
      <formula>"open"</formula>
    </cfRule>
    <cfRule type="cellIs" dxfId="206" priority="86" stopIfTrue="1" operator="between">
      <formula>"CLOSED"</formula>
      <formula>"closed"</formula>
    </cfRule>
  </conditionalFormatting>
  <conditionalFormatting sqref="J232">
    <cfRule type="cellIs" dxfId="205" priority="83" stopIfTrue="1" operator="between">
      <formula>"OPEN"</formula>
      <formula>"open"</formula>
    </cfRule>
    <cfRule type="cellIs" dxfId="204" priority="84" stopIfTrue="1" operator="between">
      <formula>"CLOSED"</formula>
      <formula>"closed"</formula>
    </cfRule>
  </conditionalFormatting>
  <conditionalFormatting sqref="J233">
    <cfRule type="cellIs" dxfId="203" priority="81" stopIfTrue="1" operator="between">
      <formula>"OPEN"</formula>
      <formula>"open"</formula>
    </cfRule>
    <cfRule type="cellIs" dxfId="202" priority="82" stopIfTrue="1" operator="between">
      <formula>"CLOSED"</formula>
      <formula>"closed"</formula>
    </cfRule>
  </conditionalFormatting>
  <conditionalFormatting sqref="J234">
    <cfRule type="cellIs" dxfId="201" priority="79" stopIfTrue="1" operator="between">
      <formula>"OPEN"</formula>
      <formula>"open"</formula>
    </cfRule>
    <cfRule type="cellIs" dxfId="200" priority="80" stopIfTrue="1" operator="between">
      <formula>"CLOSED"</formula>
      <formula>"closed"</formula>
    </cfRule>
  </conditionalFormatting>
  <conditionalFormatting sqref="J235">
    <cfRule type="cellIs" dxfId="199" priority="77" stopIfTrue="1" operator="between">
      <formula>"OPEN"</formula>
      <formula>"open"</formula>
    </cfRule>
    <cfRule type="cellIs" dxfId="198" priority="78" stopIfTrue="1" operator="between">
      <formula>"CLOSED"</formula>
      <formula>"closed"</formula>
    </cfRule>
  </conditionalFormatting>
  <conditionalFormatting sqref="J236">
    <cfRule type="cellIs" dxfId="197" priority="75" stopIfTrue="1" operator="between">
      <formula>"OPEN"</formula>
      <formula>"open"</formula>
    </cfRule>
    <cfRule type="cellIs" dxfId="196" priority="76" stopIfTrue="1" operator="between">
      <formula>"CLOSED"</formula>
      <formula>"closed"</formula>
    </cfRule>
  </conditionalFormatting>
  <conditionalFormatting sqref="J237">
    <cfRule type="cellIs" dxfId="195" priority="73" stopIfTrue="1" operator="between">
      <formula>"OPEN"</formula>
      <formula>"open"</formula>
    </cfRule>
    <cfRule type="cellIs" dxfId="194" priority="74" stopIfTrue="1" operator="between">
      <formula>"CLOSED"</formula>
      <formula>"closed"</formula>
    </cfRule>
  </conditionalFormatting>
  <conditionalFormatting sqref="J238">
    <cfRule type="cellIs" dxfId="193" priority="71" stopIfTrue="1" operator="between">
      <formula>"OPEN"</formula>
      <formula>"open"</formula>
    </cfRule>
    <cfRule type="cellIs" dxfId="192" priority="72" stopIfTrue="1" operator="between">
      <formula>"CLOSED"</formula>
      <formula>"closed"</formula>
    </cfRule>
  </conditionalFormatting>
  <conditionalFormatting sqref="J243">
    <cfRule type="cellIs" dxfId="191" priority="69" stopIfTrue="1" operator="between">
      <formula>"OPEN"</formula>
      <formula>"open"</formula>
    </cfRule>
    <cfRule type="cellIs" dxfId="190" priority="70" stopIfTrue="1" operator="between">
      <formula>"CLOSED"</formula>
      <formula>"closed"</formula>
    </cfRule>
  </conditionalFormatting>
  <conditionalFormatting sqref="J244">
    <cfRule type="cellIs" dxfId="189" priority="67" stopIfTrue="1" operator="between">
      <formula>"OPEN"</formula>
      <formula>"open"</formula>
    </cfRule>
    <cfRule type="cellIs" dxfId="188" priority="68" stopIfTrue="1" operator="between">
      <formula>"CLOSED"</formula>
      <formula>"closed"</formula>
    </cfRule>
  </conditionalFormatting>
  <conditionalFormatting sqref="J245">
    <cfRule type="cellIs" dxfId="187" priority="65" stopIfTrue="1" operator="between">
      <formula>"OPEN"</formula>
      <formula>"open"</formula>
    </cfRule>
    <cfRule type="cellIs" dxfId="186" priority="66" stopIfTrue="1" operator="between">
      <formula>"CLOSED"</formula>
      <formula>"closed"</formula>
    </cfRule>
  </conditionalFormatting>
  <conditionalFormatting sqref="J246">
    <cfRule type="cellIs" dxfId="185" priority="63" stopIfTrue="1" operator="between">
      <formula>"OPEN"</formula>
      <formula>"open"</formula>
    </cfRule>
    <cfRule type="cellIs" dxfId="184" priority="64" stopIfTrue="1" operator="between">
      <formula>"CLOSED"</formula>
      <formula>"closed"</formula>
    </cfRule>
  </conditionalFormatting>
  <conditionalFormatting sqref="J248">
    <cfRule type="cellIs" dxfId="183" priority="61" stopIfTrue="1" operator="between">
      <formula>"OPEN"</formula>
      <formula>"open"</formula>
    </cfRule>
    <cfRule type="cellIs" dxfId="182" priority="62" stopIfTrue="1" operator="between">
      <formula>"CLOSED"</formula>
      <formula>"closed"</formula>
    </cfRule>
  </conditionalFormatting>
  <conditionalFormatting sqref="J211">
    <cfRule type="cellIs" dxfId="181" priority="59" stopIfTrue="1" operator="between">
      <formula>"OPEN"</formula>
      <formula>"open"</formula>
    </cfRule>
    <cfRule type="cellIs" dxfId="180" priority="60" stopIfTrue="1" operator="between">
      <formula>"CLOSED"</formula>
      <formula>"closed"</formula>
    </cfRule>
  </conditionalFormatting>
  <conditionalFormatting sqref="J240">
    <cfRule type="cellIs" dxfId="179" priority="57" stopIfTrue="1" operator="between">
      <formula>"OPEN"</formula>
      <formula>"open"</formula>
    </cfRule>
    <cfRule type="cellIs" dxfId="178" priority="58" stopIfTrue="1" operator="between">
      <formula>"CLOSED"</formula>
      <formula>"closed"</formula>
    </cfRule>
  </conditionalFormatting>
  <conditionalFormatting sqref="J252">
    <cfRule type="cellIs" dxfId="177" priority="55" stopIfTrue="1" operator="between">
      <formula>"OPEN"</formula>
      <formula>"open"</formula>
    </cfRule>
    <cfRule type="cellIs" dxfId="176" priority="56" stopIfTrue="1" operator="between">
      <formula>"CLOSED"</formula>
      <formula>"closed"</formula>
    </cfRule>
  </conditionalFormatting>
  <conditionalFormatting sqref="J253">
    <cfRule type="cellIs" dxfId="175" priority="53" stopIfTrue="1" operator="between">
      <formula>"OPEN"</formula>
      <formula>"open"</formula>
    </cfRule>
    <cfRule type="cellIs" dxfId="174" priority="54" stopIfTrue="1" operator="between">
      <formula>"CLOSED"</formula>
      <formula>"closed"</formula>
    </cfRule>
  </conditionalFormatting>
  <conditionalFormatting sqref="J255">
    <cfRule type="cellIs" dxfId="173" priority="51" stopIfTrue="1" operator="between">
      <formula>"OPEN"</formula>
      <formula>"open"</formula>
    </cfRule>
    <cfRule type="cellIs" dxfId="172" priority="52" stopIfTrue="1" operator="between">
      <formula>"CLOSED"</formula>
      <formula>"closed"</formula>
    </cfRule>
  </conditionalFormatting>
  <conditionalFormatting sqref="J256">
    <cfRule type="cellIs" dxfId="171" priority="49" stopIfTrue="1" operator="between">
      <formula>"OPEN"</formula>
      <formula>"open"</formula>
    </cfRule>
    <cfRule type="cellIs" dxfId="170" priority="50" stopIfTrue="1" operator="between">
      <formula>"CLOSED"</formula>
      <formula>"closed"</formula>
    </cfRule>
  </conditionalFormatting>
  <conditionalFormatting sqref="J257">
    <cfRule type="cellIs" dxfId="169" priority="47" stopIfTrue="1" operator="between">
      <formula>"OPEN"</formula>
      <formula>"open"</formula>
    </cfRule>
    <cfRule type="cellIs" dxfId="168" priority="48" stopIfTrue="1" operator="between">
      <formula>"CLOSED"</formula>
      <formula>"closed"</formula>
    </cfRule>
  </conditionalFormatting>
  <conditionalFormatting sqref="J276">
    <cfRule type="cellIs" dxfId="167" priority="45" stopIfTrue="1" operator="between">
      <formula>"OPEN"</formula>
      <formula>"open"</formula>
    </cfRule>
    <cfRule type="cellIs" dxfId="166" priority="46" stopIfTrue="1" operator="between">
      <formula>"CLOSED"</formula>
      <formula>"closed"</formula>
    </cfRule>
  </conditionalFormatting>
  <conditionalFormatting sqref="J278">
    <cfRule type="cellIs" dxfId="165" priority="43" stopIfTrue="1" operator="between">
      <formula>"OPEN"</formula>
      <formula>"open"</formula>
    </cfRule>
    <cfRule type="cellIs" dxfId="164" priority="44" stopIfTrue="1" operator="between">
      <formula>"CLOSED"</formula>
      <formula>"closed"</formula>
    </cfRule>
  </conditionalFormatting>
  <conditionalFormatting sqref="J653">
    <cfRule type="cellIs" dxfId="163" priority="41" stopIfTrue="1" operator="between">
      <formula>"OPEN"</formula>
      <formula>"open"</formula>
    </cfRule>
    <cfRule type="cellIs" dxfId="162" priority="42" stopIfTrue="1" operator="between">
      <formula>"CLOSED"</formula>
      <formula>"closed"</formula>
    </cfRule>
  </conditionalFormatting>
  <conditionalFormatting sqref="J654">
    <cfRule type="cellIs" dxfId="161" priority="39" stopIfTrue="1" operator="between">
      <formula>"OPEN"</formula>
      <formula>"open"</formula>
    </cfRule>
    <cfRule type="cellIs" dxfId="160" priority="40" stopIfTrue="1" operator="between">
      <formula>"CLOSED"</formula>
      <formula>"closed"</formula>
    </cfRule>
  </conditionalFormatting>
  <conditionalFormatting sqref="J655">
    <cfRule type="cellIs" dxfId="159" priority="37" stopIfTrue="1" operator="between">
      <formula>"OPEN"</formula>
      <formula>"open"</formula>
    </cfRule>
    <cfRule type="cellIs" dxfId="158" priority="38" stopIfTrue="1" operator="between">
      <formula>"CLOSED"</formula>
      <formula>"closed"</formula>
    </cfRule>
  </conditionalFormatting>
  <conditionalFormatting sqref="J656">
    <cfRule type="cellIs" dxfId="157" priority="35" stopIfTrue="1" operator="between">
      <formula>"OPEN"</formula>
      <formula>"open"</formula>
    </cfRule>
    <cfRule type="cellIs" dxfId="156" priority="36" stopIfTrue="1" operator="between">
      <formula>"CLOSED"</formula>
      <formula>"closed"</formula>
    </cfRule>
  </conditionalFormatting>
  <conditionalFormatting sqref="J657">
    <cfRule type="cellIs" dxfId="155" priority="33" stopIfTrue="1" operator="between">
      <formula>"OPEN"</formula>
      <formula>"open"</formula>
    </cfRule>
    <cfRule type="cellIs" dxfId="154" priority="34" stopIfTrue="1" operator="between">
      <formula>"CLOSED"</formula>
      <formula>"closed"</formula>
    </cfRule>
  </conditionalFormatting>
  <conditionalFormatting sqref="J658">
    <cfRule type="cellIs" dxfId="153" priority="31" stopIfTrue="1" operator="between">
      <formula>"OPEN"</formula>
      <formula>"open"</formula>
    </cfRule>
    <cfRule type="cellIs" dxfId="152" priority="32" stopIfTrue="1" operator="between">
      <formula>"CLOSED"</formula>
      <formula>"closed"</formula>
    </cfRule>
  </conditionalFormatting>
  <conditionalFormatting sqref="J659">
    <cfRule type="cellIs" dxfId="151" priority="29" stopIfTrue="1" operator="between">
      <formula>"OPEN"</formula>
      <formula>"open"</formula>
    </cfRule>
    <cfRule type="cellIs" dxfId="150" priority="30" stopIfTrue="1" operator="between">
      <formula>"CLOSED"</formula>
      <formula>"closed"</formula>
    </cfRule>
  </conditionalFormatting>
  <conditionalFormatting sqref="J660">
    <cfRule type="cellIs" dxfId="149" priority="27" stopIfTrue="1" operator="between">
      <formula>"OPEN"</formula>
      <formula>"open"</formula>
    </cfRule>
    <cfRule type="cellIs" dxfId="148" priority="28" stopIfTrue="1" operator="between">
      <formula>"CLOSED"</formula>
      <formula>"closed"</formula>
    </cfRule>
  </conditionalFormatting>
  <conditionalFormatting sqref="J661">
    <cfRule type="cellIs" dxfId="147" priority="25" stopIfTrue="1" operator="between">
      <formula>"OPEN"</formula>
      <formula>"open"</formula>
    </cfRule>
    <cfRule type="cellIs" dxfId="146" priority="26" stopIfTrue="1" operator="between">
      <formula>"CLOSED"</formula>
      <formula>"closed"</formula>
    </cfRule>
  </conditionalFormatting>
  <conditionalFormatting sqref="J662">
    <cfRule type="cellIs" dxfId="145" priority="23" stopIfTrue="1" operator="between">
      <formula>"OPEN"</formula>
      <formula>"open"</formula>
    </cfRule>
    <cfRule type="cellIs" dxfId="144" priority="24" stopIfTrue="1" operator="between">
      <formula>"CLOSED"</formula>
      <formula>"closed"</formula>
    </cfRule>
  </conditionalFormatting>
  <conditionalFormatting sqref="J663">
    <cfRule type="cellIs" dxfId="143" priority="21" stopIfTrue="1" operator="between">
      <formula>"OPEN"</formula>
      <formula>"open"</formula>
    </cfRule>
    <cfRule type="cellIs" dxfId="142" priority="22" stopIfTrue="1" operator="between">
      <formula>"CLOSED"</formula>
      <formula>"closed"</formula>
    </cfRule>
  </conditionalFormatting>
  <conditionalFormatting sqref="J664:J674">
    <cfRule type="cellIs" dxfId="141" priority="19" stopIfTrue="1" operator="between">
      <formula>"OPEN"</formula>
      <formula>"open"</formula>
    </cfRule>
    <cfRule type="cellIs" dxfId="140" priority="20" stopIfTrue="1" operator="between">
      <formula>"CLOSED"</formula>
      <formula>"closed"</formula>
    </cfRule>
  </conditionalFormatting>
  <conditionalFormatting sqref="J88">
    <cfRule type="cellIs" dxfId="139" priority="17" stopIfTrue="1" operator="between">
      <formula>"OPEN"</formula>
      <formula>"open"</formula>
    </cfRule>
    <cfRule type="cellIs" dxfId="138" priority="18" stopIfTrue="1" operator="between">
      <formula>"CLOSED"</formula>
      <formula>"closed"</formula>
    </cfRule>
  </conditionalFormatting>
  <conditionalFormatting sqref="J89">
    <cfRule type="cellIs" dxfId="137" priority="15" stopIfTrue="1" operator="between">
      <formula>"OPEN"</formula>
      <formula>"open"</formula>
    </cfRule>
    <cfRule type="cellIs" dxfId="136" priority="16" stopIfTrue="1" operator="between">
      <formula>"CLOSED"</formula>
      <formula>"closed"</formula>
    </cfRule>
  </conditionalFormatting>
  <conditionalFormatting sqref="J90">
    <cfRule type="cellIs" dxfId="135" priority="13" stopIfTrue="1" operator="between">
      <formula>"OPEN"</formula>
      <formula>"open"</formula>
    </cfRule>
    <cfRule type="cellIs" dxfId="134" priority="14" stopIfTrue="1" operator="between">
      <formula>"CLOSED"</formula>
      <formula>"closed"</formula>
    </cfRule>
  </conditionalFormatting>
  <conditionalFormatting sqref="J91">
    <cfRule type="cellIs" dxfId="133" priority="11" stopIfTrue="1" operator="between">
      <formula>"OPEN"</formula>
      <formula>"open"</formula>
    </cfRule>
    <cfRule type="cellIs" dxfId="132" priority="12" stopIfTrue="1" operator="between">
      <formula>"CLOSED"</formula>
      <formula>"closed"</formula>
    </cfRule>
  </conditionalFormatting>
  <conditionalFormatting sqref="J92">
    <cfRule type="cellIs" dxfId="131" priority="9" stopIfTrue="1" operator="between">
      <formula>"OPEN"</formula>
      <formula>"open"</formula>
    </cfRule>
    <cfRule type="cellIs" dxfId="130" priority="10" stopIfTrue="1" operator="between">
      <formula>"CLOSED"</formula>
      <formula>"closed"</formula>
    </cfRule>
  </conditionalFormatting>
  <conditionalFormatting sqref="J93">
    <cfRule type="cellIs" dxfId="129" priority="7" stopIfTrue="1" operator="between">
      <formula>"OPEN"</formula>
      <formula>"open"</formula>
    </cfRule>
    <cfRule type="cellIs" dxfId="128" priority="8" stopIfTrue="1" operator="between">
      <formula>"CLOSED"</formula>
      <formula>"closed"</formula>
    </cfRule>
  </conditionalFormatting>
  <conditionalFormatting sqref="J94">
    <cfRule type="cellIs" dxfId="127" priority="5" stopIfTrue="1" operator="between">
      <formula>"OPEN"</formula>
      <formula>"open"</formula>
    </cfRule>
    <cfRule type="cellIs" dxfId="126" priority="6" stopIfTrue="1" operator="between">
      <formula>"CLOSED"</formula>
      <formula>"closed"</formula>
    </cfRule>
  </conditionalFormatting>
  <conditionalFormatting sqref="J95">
    <cfRule type="cellIs" dxfId="125" priority="3" stopIfTrue="1" operator="between">
      <formula>"OPEN"</formula>
      <formula>"open"</formula>
    </cfRule>
    <cfRule type="cellIs" dxfId="124" priority="4" stopIfTrue="1" operator="between">
      <formula>"CLOSED"</formula>
      <formula>"closed"</formula>
    </cfRule>
  </conditionalFormatting>
  <conditionalFormatting sqref="H140:H142">
    <cfRule type="expression" dxfId="123" priority="1122">
      <formula>IF($H140:$H204&lt;=$H$2,IF($J140:$J204="CLOSED",0,1),0)</formula>
    </cfRule>
  </conditionalFormatting>
  <dataValidations count="1">
    <dataValidation type="list" allowBlank="1" showInputMessage="1" showErrorMessage="1" sqref="J4:J695">
      <formula1>"OPEN,CLOSED"</formula1>
    </dataValidation>
  </dataValidations>
  <pageMargins left="0.25" right="0.25" top="0.75" bottom="0.75" header="0.3" footer="0.3"/>
  <pageSetup paperSize="9" scale="36" orientation="landscape" r:id="rId4"/>
</worksheet>
</file>

<file path=xl/worksheets/sheet5.xml><?xml version="1.0" encoding="utf-8"?>
<worksheet xmlns="http://schemas.openxmlformats.org/spreadsheetml/2006/main" xmlns:r="http://schemas.openxmlformats.org/officeDocument/2006/relationships">
  <sheetPr codeName="Sheet3">
    <tabColor theme="6"/>
  </sheetPr>
  <dimension ref="A1:F99"/>
  <sheetViews>
    <sheetView zoomScaleNormal="100" workbookViewId="0">
      <selection activeCell="C35" sqref="C35"/>
    </sheetView>
  </sheetViews>
  <sheetFormatPr defaultRowHeight="11.25"/>
  <cols>
    <col min="1" max="1" width="8.7109375" style="160" customWidth="1"/>
    <col min="2" max="2" width="16.7109375" style="160" customWidth="1"/>
    <col min="3" max="3" width="75.7109375" style="160" customWidth="1"/>
    <col min="4" max="6" width="12.7109375" style="160" customWidth="1"/>
    <col min="7" max="16384" width="9.140625" style="160"/>
  </cols>
  <sheetData>
    <row r="1" spans="1:6">
      <c r="A1" s="115" t="s">
        <v>341</v>
      </c>
      <c r="C1" s="116"/>
      <c r="D1" s="223"/>
      <c r="E1" s="224"/>
      <c r="F1" s="225"/>
    </row>
    <row r="2" spans="1:6">
      <c r="B2" s="226"/>
      <c r="C2" s="116"/>
      <c r="D2" s="223"/>
      <c r="E2" s="224"/>
      <c r="F2" s="225"/>
    </row>
    <row r="3" spans="1:6">
      <c r="A3" s="252" t="s">
        <v>0</v>
      </c>
      <c r="B3" s="253" t="s">
        <v>339</v>
      </c>
      <c r="C3" s="252" t="s">
        <v>10</v>
      </c>
      <c r="D3" s="252" t="s">
        <v>11</v>
      </c>
      <c r="E3" s="254" t="s">
        <v>3</v>
      </c>
      <c r="F3" s="252" t="s">
        <v>7</v>
      </c>
    </row>
    <row r="4" spans="1:6">
      <c r="A4" s="117"/>
      <c r="B4" s="117"/>
      <c r="C4" s="118"/>
      <c r="D4" s="119"/>
      <c r="E4" s="120"/>
      <c r="F4" s="119"/>
    </row>
    <row r="5" spans="1:6">
      <c r="A5" s="117"/>
      <c r="B5" s="117"/>
      <c r="C5" s="118"/>
      <c r="D5" s="119"/>
      <c r="E5" s="120"/>
      <c r="F5" s="119"/>
    </row>
    <row r="6" spans="1:6">
      <c r="A6" s="117"/>
      <c r="B6" s="117"/>
      <c r="C6" s="118"/>
      <c r="D6" s="119"/>
      <c r="E6" s="120"/>
      <c r="F6" s="119"/>
    </row>
    <row r="7" spans="1:6">
      <c r="A7" s="117"/>
      <c r="B7" s="117"/>
      <c r="C7" s="118"/>
      <c r="D7" s="119"/>
      <c r="E7" s="120"/>
      <c r="F7" s="119"/>
    </row>
    <row r="8" spans="1:6">
      <c r="A8" s="117"/>
      <c r="B8" s="117"/>
      <c r="C8" s="118"/>
      <c r="D8" s="119"/>
      <c r="E8" s="120"/>
      <c r="F8" s="119"/>
    </row>
    <row r="9" spans="1:6">
      <c r="A9" s="117"/>
      <c r="B9" s="117"/>
      <c r="C9" s="118"/>
      <c r="D9" s="119"/>
      <c r="E9" s="120"/>
      <c r="F9" s="119"/>
    </row>
    <row r="10" spans="1:6">
      <c r="A10" s="117"/>
      <c r="B10" s="117"/>
      <c r="C10" s="118"/>
      <c r="D10" s="119"/>
      <c r="E10" s="120"/>
      <c r="F10" s="119"/>
    </row>
    <row r="11" spans="1:6">
      <c r="A11" s="117"/>
      <c r="B11" s="117"/>
      <c r="C11" s="118"/>
      <c r="D11" s="119"/>
      <c r="E11" s="120"/>
      <c r="F11" s="119"/>
    </row>
    <row r="12" spans="1:6">
      <c r="A12" s="121"/>
      <c r="B12" s="121"/>
      <c r="C12" s="122"/>
      <c r="D12" s="119"/>
      <c r="E12" s="120"/>
      <c r="F12" s="119"/>
    </row>
    <row r="13" spans="1:6">
      <c r="A13" s="121"/>
      <c r="B13" s="121"/>
      <c r="C13" s="122"/>
      <c r="D13" s="119"/>
      <c r="E13" s="120"/>
      <c r="F13" s="119"/>
    </row>
    <row r="14" spans="1:6">
      <c r="A14" s="121"/>
      <c r="B14" s="121"/>
      <c r="C14" s="122"/>
      <c r="D14" s="123"/>
      <c r="E14" s="124"/>
      <c r="F14" s="119"/>
    </row>
    <row r="15" spans="1:6">
      <c r="A15" s="121"/>
      <c r="B15" s="121"/>
      <c r="C15" s="122"/>
      <c r="D15" s="123"/>
      <c r="E15" s="124"/>
      <c r="F15" s="119"/>
    </row>
    <row r="16" spans="1:6">
      <c r="A16" s="121"/>
      <c r="B16" s="121"/>
      <c r="C16" s="125"/>
      <c r="D16" s="123"/>
      <c r="E16" s="124"/>
      <c r="F16" s="119"/>
    </row>
    <row r="17" spans="1:6">
      <c r="A17" s="121"/>
      <c r="B17" s="121"/>
      <c r="C17" s="122"/>
      <c r="D17" s="123"/>
      <c r="E17" s="124"/>
      <c r="F17" s="119"/>
    </row>
    <row r="18" spans="1:6">
      <c r="A18" s="121"/>
      <c r="B18" s="121"/>
      <c r="C18" s="126"/>
      <c r="D18" s="127"/>
      <c r="E18" s="128"/>
      <c r="F18" s="129"/>
    </row>
    <row r="19" spans="1:6">
      <c r="A19" s="121"/>
      <c r="B19" s="121"/>
      <c r="C19" s="126"/>
      <c r="D19" s="127"/>
      <c r="E19" s="128"/>
      <c r="F19" s="129"/>
    </row>
    <row r="20" spans="1:6">
      <c r="A20" s="130"/>
      <c r="B20" s="121"/>
      <c r="C20" s="131"/>
      <c r="D20" s="132"/>
      <c r="E20" s="133"/>
      <c r="F20" s="132"/>
    </row>
    <row r="21" spans="1:6">
      <c r="A21" s="130"/>
      <c r="B21" s="121"/>
      <c r="C21" s="134"/>
      <c r="D21" s="135"/>
      <c r="E21" s="136"/>
      <c r="F21" s="135"/>
    </row>
    <row r="22" spans="1:6">
      <c r="A22" s="121"/>
      <c r="B22" s="121"/>
      <c r="C22" s="137"/>
      <c r="D22" s="123"/>
      <c r="E22" s="128"/>
      <c r="F22" s="138"/>
    </row>
    <row r="23" spans="1:6">
      <c r="A23" s="139"/>
      <c r="B23" s="121"/>
      <c r="C23" s="137"/>
      <c r="D23" s="123"/>
      <c r="E23" s="128"/>
      <c r="F23" s="138"/>
    </row>
    <row r="24" spans="1:6">
      <c r="A24" s="139"/>
      <c r="B24" s="121"/>
      <c r="C24" s="137"/>
      <c r="D24" s="123"/>
      <c r="E24" s="128"/>
      <c r="F24" s="138"/>
    </row>
    <row r="25" spans="1:6">
      <c r="A25" s="121"/>
      <c r="B25" s="121"/>
      <c r="C25" s="137"/>
      <c r="D25" s="123"/>
      <c r="E25" s="128"/>
      <c r="F25" s="138"/>
    </row>
    <row r="26" spans="1:6">
      <c r="A26" s="139"/>
      <c r="B26" s="121"/>
      <c r="C26" s="137"/>
      <c r="D26" s="123"/>
      <c r="E26" s="128"/>
      <c r="F26" s="138"/>
    </row>
    <row r="27" spans="1:6">
      <c r="A27" s="139"/>
      <c r="B27" s="121"/>
      <c r="C27" s="137"/>
      <c r="D27" s="123"/>
      <c r="E27" s="128"/>
      <c r="F27" s="138"/>
    </row>
    <row r="28" spans="1:6">
      <c r="A28" s="121"/>
      <c r="B28" s="121"/>
      <c r="C28" s="137"/>
      <c r="D28" s="123"/>
      <c r="E28" s="128"/>
      <c r="F28" s="138"/>
    </row>
    <row r="29" spans="1:6">
      <c r="A29" s="139"/>
      <c r="B29" s="121"/>
      <c r="C29" s="137"/>
      <c r="D29" s="123"/>
      <c r="E29" s="128"/>
      <c r="F29" s="138"/>
    </row>
    <row r="30" spans="1:6">
      <c r="A30" s="139"/>
      <c r="B30" s="121"/>
      <c r="C30" s="137"/>
      <c r="D30" s="123"/>
      <c r="E30" s="128"/>
      <c r="F30" s="138"/>
    </row>
    <row r="31" spans="1:6">
      <c r="A31" s="121"/>
      <c r="B31" s="121"/>
      <c r="C31" s="137"/>
      <c r="D31" s="123"/>
      <c r="E31" s="128"/>
      <c r="F31" s="138"/>
    </row>
    <row r="32" spans="1:6">
      <c r="A32" s="139"/>
      <c r="B32" s="121"/>
      <c r="C32" s="137"/>
      <c r="D32" s="123"/>
      <c r="E32" s="128"/>
      <c r="F32" s="138"/>
    </row>
    <row r="33" spans="1:6">
      <c r="A33" s="139"/>
      <c r="B33" s="121"/>
      <c r="C33" s="137"/>
      <c r="D33" s="123"/>
      <c r="E33" s="128"/>
      <c r="F33" s="138"/>
    </row>
    <row r="34" spans="1:6">
      <c r="A34" s="121"/>
      <c r="B34" s="121"/>
      <c r="C34" s="137"/>
      <c r="D34" s="123"/>
      <c r="E34" s="128"/>
      <c r="F34" s="138"/>
    </row>
    <row r="35" spans="1:6">
      <c r="A35" s="139"/>
      <c r="B35" s="121"/>
      <c r="C35" s="137"/>
      <c r="D35" s="123"/>
      <c r="E35" s="128"/>
      <c r="F35" s="138"/>
    </row>
    <row r="36" spans="1:6">
      <c r="A36" s="139"/>
      <c r="B36" s="121"/>
      <c r="C36" s="137"/>
      <c r="D36" s="123"/>
      <c r="E36" s="128"/>
      <c r="F36" s="138"/>
    </row>
    <row r="37" spans="1:6">
      <c r="A37" s="121"/>
      <c r="B37" s="121"/>
      <c r="C37" s="137"/>
      <c r="D37" s="123"/>
      <c r="E37" s="128"/>
      <c r="F37" s="138"/>
    </row>
    <row r="38" spans="1:6">
      <c r="A38" s="139"/>
      <c r="B38" s="121"/>
      <c r="C38" s="137"/>
      <c r="D38" s="123"/>
      <c r="E38" s="128"/>
      <c r="F38" s="138"/>
    </row>
    <row r="39" spans="1:6">
      <c r="A39" s="139"/>
      <c r="B39" s="121"/>
      <c r="C39" s="137"/>
      <c r="D39" s="123"/>
      <c r="E39" s="128"/>
      <c r="F39" s="138"/>
    </row>
    <row r="40" spans="1:6">
      <c r="A40" s="121"/>
      <c r="B40" s="121"/>
      <c r="C40" s="137"/>
      <c r="D40" s="127"/>
      <c r="E40" s="128"/>
      <c r="F40" s="138"/>
    </row>
    <row r="41" spans="1:6">
      <c r="A41" s="139"/>
      <c r="B41" s="140"/>
      <c r="C41" s="141"/>
      <c r="D41" s="142"/>
      <c r="E41" s="143"/>
      <c r="F41" s="144"/>
    </row>
    <row r="42" spans="1:6">
      <c r="A42" s="121"/>
      <c r="B42" s="145"/>
      <c r="C42" s="141"/>
      <c r="D42" s="146"/>
      <c r="E42" s="147"/>
      <c r="F42" s="146"/>
    </row>
    <row r="43" spans="1:6">
      <c r="A43" s="139"/>
      <c r="B43" s="145"/>
      <c r="C43" s="148"/>
      <c r="D43" s="142"/>
      <c r="E43" s="147"/>
      <c r="F43" s="146"/>
    </row>
    <row r="44" spans="1:6">
      <c r="A44" s="121"/>
      <c r="B44" s="145"/>
      <c r="C44" s="149"/>
      <c r="D44" s="142"/>
      <c r="E44" s="147"/>
      <c r="F44" s="146"/>
    </row>
    <row r="45" spans="1:6">
      <c r="A45" s="139"/>
      <c r="B45" s="145"/>
      <c r="C45" s="150"/>
      <c r="D45" s="142"/>
      <c r="E45" s="147"/>
      <c r="F45" s="146"/>
    </row>
    <row r="46" spans="1:6">
      <c r="A46" s="139"/>
      <c r="B46" s="145"/>
      <c r="C46" s="150"/>
      <c r="D46" s="142"/>
      <c r="E46" s="147"/>
      <c r="F46" s="146"/>
    </row>
    <row r="47" spans="1:6">
      <c r="A47" s="121"/>
      <c r="B47" s="145"/>
      <c r="C47" s="150"/>
      <c r="D47" s="142"/>
      <c r="E47" s="147"/>
      <c r="F47" s="146"/>
    </row>
    <row r="48" spans="1:6">
      <c r="A48" s="139"/>
      <c r="B48" s="145"/>
      <c r="C48" s="150"/>
      <c r="D48" s="142"/>
      <c r="E48" s="147"/>
      <c r="F48" s="146"/>
    </row>
    <row r="49" spans="1:6">
      <c r="A49" s="139"/>
      <c r="B49" s="145"/>
      <c r="C49" s="150"/>
      <c r="D49" s="142"/>
      <c r="E49" s="147"/>
      <c r="F49" s="146"/>
    </row>
    <row r="50" spans="1:6">
      <c r="A50" s="121"/>
      <c r="B50" s="145"/>
      <c r="C50" s="150"/>
      <c r="D50" s="142"/>
      <c r="E50" s="147"/>
      <c r="F50" s="146"/>
    </row>
    <row r="51" spans="1:6">
      <c r="A51" s="139"/>
      <c r="B51" s="145"/>
      <c r="C51" s="150"/>
      <c r="D51" s="142"/>
      <c r="E51" s="147"/>
      <c r="F51" s="146"/>
    </row>
    <row r="52" spans="1:6">
      <c r="A52" s="139"/>
      <c r="B52" s="145"/>
      <c r="C52" s="150"/>
      <c r="D52" s="142"/>
      <c r="E52" s="147"/>
      <c r="F52" s="146"/>
    </row>
    <row r="53" spans="1:6">
      <c r="A53" s="121"/>
      <c r="B53" s="145"/>
      <c r="C53" s="150"/>
      <c r="D53" s="142"/>
      <c r="E53" s="147"/>
      <c r="F53" s="146"/>
    </row>
    <row r="54" spans="1:6">
      <c r="A54" s="139"/>
      <c r="B54" s="151"/>
      <c r="C54" s="150"/>
      <c r="D54" s="142"/>
      <c r="E54" s="147"/>
      <c r="F54" s="146"/>
    </row>
    <row r="55" spans="1:6">
      <c r="A55" s="139"/>
      <c r="B55" s="151"/>
      <c r="C55" s="150"/>
      <c r="D55" s="142"/>
      <c r="E55" s="147"/>
      <c r="F55" s="146"/>
    </row>
    <row r="56" spans="1:6">
      <c r="A56" s="121"/>
      <c r="B56" s="151"/>
      <c r="C56" s="150"/>
      <c r="D56" s="142"/>
      <c r="E56" s="147"/>
      <c r="F56" s="146"/>
    </row>
    <row r="57" spans="1:6">
      <c r="A57" s="139"/>
      <c r="B57" s="151"/>
      <c r="C57" s="152"/>
      <c r="D57" s="142"/>
      <c r="E57" s="147"/>
      <c r="F57" s="146"/>
    </row>
    <row r="58" spans="1:6">
      <c r="A58" s="139"/>
      <c r="B58" s="151"/>
      <c r="C58" s="152"/>
      <c r="D58" s="142"/>
      <c r="E58" s="147"/>
      <c r="F58" s="146"/>
    </row>
    <row r="59" spans="1:6">
      <c r="A59" s="140"/>
      <c r="B59" s="153"/>
      <c r="C59" s="152"/>
      <c r="D59" s="142"/>
      <c r="E59" s="154"/>
      <c r="F59" s="155"/>
    </row>
    <row r="60" spans="1:6">
      <c r="A60" s="156"/>
      <c r="B60" s="157"/>
      <c r="C60" s="152"/>
      <c r="D60" s="158"/>
      <c r="E60" s="133"/>
      <c r="F60" s="132"/>
    </row>
    <row r="61" spans="1:6">
      <c r="A61" s="156"/>
      <c r="B61" s="157"/>
      <c r="C61" s="152"/>
      <c r="D61" s="158"/>
      <c r="E61" s="133"/>
      <c r="F61" s="132"/>
    </row>
    <row r="62" spans="1:6">
      <c r="A62" s="157"/>
      <c r="B62" s="157"/>
      <c r="C62" s="152"/>
      <c r="D62" s="158"/>
      <c r="E62" s="133"/>
      <c r="F62" s="132"/>
    </row>
    <row r="63" spans="1:6">
      <c r="A63" s="156"/>
      <c r="B63" s="157"/>
      <c r="C63" s="152"/>
      <c r="D63" s="158"/>
      <c r="E63" s="133"/>
      <c r="F63" s="132"/>
    </row>
    <row r="64" spans="1:6">
      <c r="A64" s="156"/>
      <c r="B64" s="157"/>
      <c r="C64" s="152"/>
      <c r="D64" s="158"/>
      <c r="E64" s="133"/>
      <c r="F64" s="132"/>
    </row>
    <row r="65" spans="1:6">
      <c r="A65" s="156"/>
      <c r="B65" s="157"/>
      <c r="C65" s="152"/>
      <c r="D65" s="158"/>
      <c r="E65" s="133"/>
      <c r="F65" s="132"/>
    </row>
    <row r="66" spans="1:6">
      <c r="A66" s="156"/>
      <c r="B66" s="156"/>
      <c r="C66" s="152"/>
      <c r="D66" s="158"/>
      <c r="E66" s="133"/>
      <c r="F66" s="132"/>
    </row>
    <row r="67" spans="1:6">
      <c r="A67" s="156"/>
      <c r="B67" s="156"/>
      <c r="C67" s="152"/>
      <c r="D67" s="158"/>
      <c r="E67" s="133"/>
      <c r="F67" s="132"/>
    </row>
    <row r="68" spans="1:6">
      <c r="A68" s="156"/>
      <c r="B68" s="156"/>
      <c r="C68" s="152"/>
      <c r="D68" s="158"/>
      <c r="E68" s="133"/>
      <c r="F68" s="132"/>
    </row>
    <row r="69" spans="1:6">
      <c r="A69" s="156"/>
      <c r="B69" s="156"/>
      <c r="C69" s="152"/>
      <c r="D69" s="158"/>
      <c r="E69" s="133"/>
      <c r="F69" s="132"/>
    </row>
    <row r="70" spans="1:6">
      <c r="A70" s="156"/>
      <c r="B70" s="156"/>
      <c r="C70" s="152"/>
      <c r="D70" s="158"/>
      <c r="E70" s="133"/>
      <c r="F70" s="132"/>
    </row>
    <row r="71" spans="1:6">
      <c r="A71" s="156"/>
      <c r="B71" s="156"/>
      <c r="C71" s="152"/>
      <c r="D71" s="158"/>
      <c r="E71" s="133"/>
      <c r="F71" s="132"/>
    </row>
    <row r="72" spans="1:6">
      <c r="A72" s="156"/>
      <c r="B72" s="156"/>
      <c r="C72" s="152"/>
      <c r="D72" s="158"/>
      <c r="E72" s="133"/>
      <c r="F72" s="132"/>
    </row>
    <row r="73" spans="1:6">
      <c r="A73" s="156"/>
      <c r="B73" s="156"/>
      <c r="C73" s="152"/>
      <c r="D73" s="158"/>
      <c r="E73" s="133"/>
      <c r="F73" s="132"/>
    </row>
    <row r="74" spans="1:6">
      <c r="A74" s="156"/>
      <c r="B74" s="156"/>
      <c r="C74" s="152"/>
      <c r="D74" s="158"/>
      <c r="E74" s="133"/>
      <c r="F74" s="132"/>
    </row>
    <row r="75" spans="1:6">
      <c r="A75" s="156"/>
      <c r="B75" s="156"/>
      <c r="C75" s="152"/>
      <c r="D75" s="158"/>
      <c r="E75" s="133"/>
      <c r="F75" s="132"/>
    </row>
    <row r="76" spans="1:6">
      <c r="A76" s="156"/>
      <c r="B76" s="156"/>
      <c r="C76" s="152"/>
      <c r="D76" s="158"/>
      <c r="E76" s="133"/>
      <c r="F76" s="132"/>
    </row>
    <row r="77" spans="1:6">
      <c r="A77" s="156"/>
      <c r="B77" s="156"/>
      <c r="C77" s="152"/>
      <c r="D77" s="158"/>
      <c r="E77" s="133"/>
      <c r="F77" s="132"/>
    </row>
    <row r="78" spans="1:6">
      <c r="A78" s="156"/>
      <c r="B78" s="156"/>
      <c r="C78" s="152"/>
      <c r="D78" s="158"/>
      <c r="E78" s="133"/>
      <c r="F78" s="132"/>
    </row>
    <row r="79" spans="1:6">
      <c r="A79" s="156"/>
      <c r="B79" s="156"/>
      <c r="C79" s="152"/>
      <c r="D79" s="158"/>
      <c r="E79" s="133"/>
      <c r="F79" s="132"/>
    </row>
    <row r="80" spans="1:6">
      <c r="A80" s="156"/>
      <c r="B80" s="156"/>
      <c r="C80" s="152"/>
      <c r="D80" s="158"/>
      <c r="E80" s="133"/>
      <c r="F80" s="132"/>
    </row>
    <row r="81" spans="1:6">
      <c r="A81" s="156"/>
      <c r="B81" s="156"/>
      <c r="C81" s="152"/>
      <c r="D81" s="158"/>
      <c r="E81" s="133"/>
      <c r="F81" s="132"/>
    </row>
    <row r="82" spans="1:6">
      <c r="A82" s="156"/>
      <c r="B82" s="156"/>
      <c r="C82" s="152"/>
      <c r="D82" s="158"/>
      <c r="E82" s="133"/>
      <c r="F82" s="132"/>
    </row>
    <row r="83" spans="1:6">
      <c r="A83" s="159"/>
      <c r="B83" s="156"/>
      <c r="C83" s="175"/>
      <c r="D83" s="175"/>
      <c r="E83" s="175"/>
      <c r="F83" s="175"/>
    </row>
    <row r="84" spans="1:6">
      <c r="A84" s="156"/>
      <c r="B84" s="156"/>
      <c r="C84" s="152"/>
      <c r="D84" s="158"/>
      <c r="E84" s="133"/>
      <c r="F84" s="132"/>
    </row>
    <row r="85" spans="1:6">
      <c r="A85" s="156"/>
      <c r="B85" s="156"/>
      <c r="C85" s="152"/>
      <c r="D85" s="158"/>
      <c r="E85" s="133"/>
      <c r="F85" s="132"/>
    </row>
    <row r="86" spans="1:6">
      <c r="A86" s="156"/>
      <c r="B86" s="156"/>
      <c r="C86" s="152"/>
      <c r="D86" s="158"/>
      <c r="E86" s="133"/>
      <c r="F86" s="132"/>
    </row>
    <row r="87" spans="1:6">
      <c r="A87" s="156"/>
      <c r="B87" s="156"/>
      <c r="C87" s="152"/>
      <c r="D87" s="158"/>
      <c r="E87" s="133"/>
      <c r="F87" s="132"/>
    </row>
    <row r="88" spans="1:6">
      <c r="A88" s="156"/>
      <c r="B88" s="156"/>
      <c r="C88" s="152"/>
      <c r="D88" s="158"/>
      <c r="E88" s="133"/>
      <c r="F88" s="132"/>
    </row>
    <row r="89" spans="1:6">
      <c r="A89" s="156"/>
      <c r="B89" s="156"/>
      <c r="C89" s="152"/>
      <c r="D89" s="158"/>
      <c r="E89" s="133"/>
      <c r="F89" s="132"/>
    </row>
    <row r="90" spans="1:6">
      <c r="A90" s="156"/>
      <c r="B90" s="156"/>
      <c r="C90" s="152"/>
      <c r="D90" s="158"/>
      <c r="E90" s="133"/>
      <c r="F90" s="132"/>
    </row>
    <row r="91" spans="1:6">
      <c r="A91" s="156"/>
      <c r="B91" s="156"/>
      <c r="C91" s="152"/>
      <c r="D91" s="158"/>
      <c r="E91" s="133"/>
      <c r="F91" s="132"/>
    </row>
    <row r="92" spans="1:6">
      <c r="A92" s="156"/>
      <c r="B92" s="156"/>
      <c r="C92" s="152"/>
      <c r="D92" s="158"/>
      <c r="E92" s="133"/>
      <c r="F92" s="132"/>
    </row>
    <row r="93" spans="1:6">
      <c r="A93" s="156"/>
      <c r="B93" s="156"/>
      <c r="C93" s="152"/>
      <c r="D93" s="158"/>
      <c r="E93" s="133"/>
      <c r="F93" s="132"/>
    </row>
    <row r="94" spans="1:6">
      <c r="A94" s="156"/>
      <c r="B94" s="156"/>
      <c r="C94" s="152"/>
      <c r="D94" s="132"/>
      <c r="E94" s="133"/>
      <c r="F94" s="132"/>
    </row>
    <row r="95" spans="1:6">
      <c r="A95" s="156"/>
      <c r="B95" s="156"/>
      <c r="C95" s="152"/>
      <c r="D95" s="132"/>
      <c r="E95" s="133"/>
      <c r="F95" s="132"/>
    </row>
    <row r="96" spans="1:6">
      <c r="A96" s="156"/>
      <c r="B96" s="156"/>
      <c r="C96" s="152"/>
      <c r="D96" s="132"/>
      <c r="E96" s="133"/>
      <c r="F96" s="132"/>
    </row>
    <row r="97" spans="1:6">
      <c r="A97" s="156"/>
      <c r="B97" s="156"/>
      <c r="C97" s="152"/>
      <c r="D97" s="132"/>
      <c r="E97" s="133"/>
      <c r="F97" s="132"/>
    </row>
    <row r="98" spans="1:6">
      <c r="A98" s="156"/>
      <c r="B98" s="156"/>
      <c r="C98" s="152"/>
      <c r="D98" s="132"/>
      <c r="E98" s="133"/>
      <c r="F98" s="132"/>
    </row>
    <row r="99" spans="1:6">
      <c r="A99" s="156"/>
      <c r="B99" s="156"/>
      <c r="C99" s="152"/>
      <c r="D99" s="132"/>
      <c r="E99" s="133"/>
      <c r="F99" s="132"/>
    </row>
  </sheetData>
  <autoFilter ref="A3:F93"/>
  <customSheetViews>
    <customSheetView guid="{F647A55A-87E2-42C6-89B4-CE484ACA93D0}" showAutoFilter="1">
      <selection activeCell="C4" sqref="C4"/>
      <pageMargins left="0.7" right="0.7" top="0.75" bottom="0.75" header="0.3" footer="0.3"/>
      <pageSetup paperSize="9" orientation="portrait" r:id="rId1"/>
      <autoFilter ref="A3:F93"/>
    </customSheetView>
    <customSheetView guid="{AE1970C0-50CB-4D42-9C83-AF4BF96B3E2C}" showAutoFilter="1">
      <selection activeCell="C4" sqref="C4"/>
      <pageMargins left="0.7" right="0.7" top="0.75" bottom="0.75" header="0.3" footer="0.3"/>
      <pageSetup paperSize="9" orientation="portrait" r:id="rId2"/>
      <autoFilter ref="A3:F93"/>
    </customSheetView>
    <customSheetView guid="{782426AC-433D-4E79-89FD-991D97610E99}" showAutoFilter="1">
      <selection activeCell="B2" sqref="B2"/>
      <pageMargins left="0.7" right="0.7" top="0.75" bottom="0.75" header="0.3" footer="0.3"/>
      <pageSetup paperSize="9" orientation="portrait" r:id="rId3"/>
      <autoFilter ref="A3:F93"/>
    </customSheetView>
  </customSheetViews>
  <conditionalFormatting sqref="F4:F11 F20">
    <cfRule type="cellIs" dxfId="122" priority="72" operator="equal">
      <formula>"PA Internal"</formula>
    </cfRule>
  </conditionalFormatting>
  <conditionalFormatting sqref="F21">
    <cfRule type="cellIs" dxfId="121" priority="71" operator="equal">
      <formula>"PA Internal"</formula>
    </cfRule>
  </conditionalFormatting>
  <conditionalFormatting sqref="F22:F41">
    <cfRule type="cellIs" dxfId="120" priority="70" operator="equal">
      <formula>"PA Internal"</formula>
    </cfRule>
  </conditionalFormatting>
  <conditionalFormatting sqref="F42">
    <cfRule type="cellIs" dxfId="119" priority="69" operator="equal">
      <formula>"PA Internal"</formula>
    </cfRule>
  </conditionalFormatting>
  <conditionalFormatting sqref="F43">
    <cfRule type="cellIs" dxfId="118" priority="68" operator="equal">
      <formula>"PA Internal"</formula>
    </cfRule>
  </conditionalFormatting>
  <conditionalFormatting sqref="F44">
    <cfRule type="cellIs" dxfId="117" priority="67" operator="equal">
      <formula>"PA Internal"</formula>
    </cfRule>
  </conditionalFormatting>
  <conditionalFormatting sqref="F45">
    <cfRule type="cellIs" dxfId="116" priority="66" operator="equal">
      <formula>"PA Internal"</formula>
    </cfRule>
  </conditionalFormatting>
  <conditionalFormatting sqref="F46">
    <cfRule type="cellIs" dxfId="115" priority="65" operator="equal">
      <formula>"PA Internal"</formula>
    </cfRule>
  </conditionalFormatting>
  <conditionalFormatting sqref="F47">
    <cfRule type="cellIs" dxfId="114" priority="64" operator="equal">
      <formula>"PA Internal"</formula>
    </cfRule>
  </conditionalFormatting>
  <conditionalFormatting sqref="F48">
    <cfRule type="cellIs" dxfId="113" priority="63" operator="equal">
      <formula>"PA Internal"</formula>
    </cfRule>
  </conditionalFormatting>
  <conditionalFormatting sqref="F49">
    <cfRule type="cellIs" dxfId="112" priority="62" operator="equal">
      <formula>"PA Internal"</formula>
    </cfRule>
  </conditionalFormatting>
  <conditionalFormatting sqref="F50">
    <cfRule type="cellIs" dxfId="111" priority="61" operator="equal">
      <formula>"PA Internal"</formula>
    </cfRule>
  </conditionalFormatting>
  <conditionalFormatting sqref="F51">
    <cfRule type="cellIs" dxfId="110" priority="60" operator="equal">
      <formula>"PA Internal"</formula>
    </cfRule>
  </conditionalFormatting>
  <conditionalFormatting sqref="F52">
    <cfRule type="cellIs" dxfId="109" priority="59" operator="equal">
      <formula>"PA Internal"</formula>
    </cfRule>
  </conditionalFormatting>
  <conditionalFormatting sqref="F53">
    <cfRule type="cellIs" dxfId="108" priority="58" operator="equal">
      <formula>"PA Internal"</formula>
    </cfRule>
  </conditionalFormatting>
  <conditionalFormatting sqref="F54">
    <cfRule type="cellIs" dxfId="107" priority="57" operator="equal">
      <formula>"PA Internal"</formula>
    </cfRule>
  </conditionalFormatting>
  <conditionalFormatting sqref="F55">
    <cfRule type="cellIs" dxfId="106" priority="56" operator="equal">
      <formula>"PA Internal"</formula>
    </cfRule>
  </conditionalFormatting>
  <conditionalFormatting sqref="F56">
    <cfRule type="cellIs" dxfId="105" priority="55" operator="equal">
      <formula>"PA Internal"</formula>
    </cfRule>
  </conditionalFormatting>
  <conditionalFormatting sqref="F57">
    <cfRule type="cellIs" dxfId="104" priority="54" operator="equal">
      <formula>"PA Internal"</formula>
    </cfRule>
  </conditionalFormatting>
  <conditionalFormatting sqref="F58">
    <cfRule type="cellIs" dxfId="103" priority="53" operator="equal">
      <formula>"PA Internal"</formula>
    </cfRule>
  </conditionalFormatting>
  <conditionalFormatting sqref="F59">
    <cfRule type="cellIs" dxfId="102" priority="52" operator="equal">
      <formula>"PA Internal"</formula>
    </cfRule>
  </conditionalFormatting>
  <conditionalFormatting sqref="F60">
    <cfRule type="cellIs" dxfId="101" priority="51" operator="equal">
      <formula>"PA Internal"</formula>
    </cfRule>
  </conditionalFormatting>
  <conditionalFormatting sqref="F61">
    <cfRule type="cellIs" dxfId="100" priority="50" operator="equal">
      <formula>"PA Internal"</formula>
    </cfRule>
  </conditionalFormatting>
  <conditionalFormatting sqref="F62">
    <cfRule type="cellIs" dxfId="99" priority="49" operator="equal">
      <formula>"PA Internal"</formula>
    </cfRule>
  </conditionalFormatting>
  <conditionalFormatting sqref="F63">
    <cfRule type="cellIs" dxfId="98" priority="48" operator="equal">
      <formula>"PA Internal"</formula>
    </cfRule>
  </conditionalFormatting>
  <conditionalFormatting sqref="F64">
    <cfRule type="cellIs" dxfId="97" priority="47" operator="equal">
      <formula>"PA Internal"</formula>
    </cfRule>
  </conditionalFormatting>
  <conditionalFormatting sqref="F65">
    <cfRule type="cellIs" dxfId="96" priority="46" operator="equal">
      <formula>"PA Internal"</formula>
    </cfRule>
  </conditionalFormatting>
  <conditionalFormatting sqref="F66">
    <cfRule type="cellIs" dxfId="95" priority="45" operator="equal">
      <formula>"PA Internal"</formula>
    </cfRule>
  </conditionalFormatting>
  <conditionalFormatting sqref="F67">
    <cfRule type="cellIs" dxfId="94" priority="44" operator="equal">
      <formula>"PA Internal"</formula>
    </cfRule>
  </conditionalFormatting>
  <conditionalFormatting sqref="F68">
    <cfRule type="cellIs" dxfId="93" priority="43" operator="equal">
      <formula>"PA Internal"</formula>
    </cfRule>
  </conditionalFormatting>
  <conditionalFormatting sqref="F69">
    <cfRule type="cellIs" dxfId="92" priority="42" operator="equal">
      <formula>"PA Internal"</formula>
    </cfRule>
  </conditionalFormatting>
  <conditionalFormatting sqref="F70">
    <cfRule type="cellIs" dxfId="91" priority="41" operator="equal">
      <formula>"PA Internal"</formula>
    </cfRule>
  </conditionalFormatting>
  <conditionalFormatting sqref="F71">
    <cfRule type="cellIs" dxfId="90" priority="40" operator="equal">
      <formula>"PA Internal"</formula>
    </cfRule>
  </conditionalFormatting>
  <conditionalFormatting sqref="F72">
    <cfRule type="cellIs" dxfId="89" priority="39" operator="equal">
      <formula>"PA Internal"</formula>
    </cfRule>
  </conditionalFormatting>
  <conditionalFormatting sqref="F73">
    <cfRule type="cellIs" dxfId="88" priority="38" operator="equal">
      <formula>"PA Internal"</formula>
    </cfRule>
  </conditionalFormatting>
  <conditionalFormatting sqref="F74">
    <cfRule type="cellIs" dxfId="87" priority="37" operator="equal">
      <formula>"PA Internal"</formula>
    </cfRule>
  </conditionalFormatting>
  <conditionalFormatting sqref="F75">
    <cfRule type="cellIs" dxfId="86" priority="36" operator="equal">
      <formula>"PA Internal"</formula>
    </cfRule>
  </conditionalFormatting>
  <conditionalFormatting sqref="F76">
    <cfRule type="cellIs" dxfId="85" priority="35" operator="equal">
      <formula>"PA Internal"</formula>
    </cfRule>
  </conditionalFormatting>
  <conditionalFormatting sqref="F77">
    <cfRule type="cellIs" dxfId="84" priority="34" operator="equal">
      <formula>"PA Internal"</formula>
    </cfRule>
  </conditionalFormatting>
  <conditionalFormatting sqref="F78">
    <cfRule type="cellIs" dxfId="83" priority="33" operator="equal">
      <formula>"PA Internal"</formula>
    </cfRule>
  </conditionalFormatting>
  <conditionalFormatting sqref="F79">
    <cfRule type="cellIs" dxfId="82" priority="32" operator="equal">
      <formula>"PA Internal"</formula>
    </cfRule>
  </conditionalFormatting>
  <conditionalFormatting sqref="F80">
    <cfRule type="cellIs" dxfId="81" priority="31" operator="equal">
      <formula>"PA Internal"</formula>
    </cfRule>
  </conditionalFormatting>
  <conditionalFormatting sqref="F81">
    <cfRule type="cellIs" dxfId="80" priority="30" operator="equal">
      <formula>"PA Internal"</formula>
    </cfRule>
  </conditionalFormatting>
  <conditionalFormatting sqref="F82">
    <cfRule type="cellIs" dxfId="79" priority="29" operator="equal">
      <formula>"PA Internal"</formula>
    </cfRule>
  </conditionalFormatting>
  <conditionalFormatting sqref="F84">
    <cfRule type="cellIs" dxfId="78" priority="28" operator="equal">
      <formula>"PA Internal"</formula>
    </cfRule>
  </conditionalFormatting>
  <conditionalFormatting sqref="F85">
    <cfRule type="cellIs" dxfId="77" priority="27" operator="equal">
      <formula>"PA Internal"</formula>
    </cfRule>
  </conditionalFormatting>
  <conditionalFormatting sqref="F86">
    <cfRule type="cellIs" dxfId="76" priority="26" operator="equal">
      <formula>"PA Internal"</formula>
    </cfRule>
  </conditionalFormatting>
  <conditionalFormatting sqref="F87">
    <cfRule type="cellIs" dxfId="75" priority="25" operator="equal">
      <formula>"PA Internal"</formula>
    </cfRule>
  </conditionalFormatting>
  <conditionalFormatting sqref="F88">
    <cfRule type="cellIs" dxfId="74" priority="24" operator="equal">
      <formula>"PA Internal"</formula>
    </cfRule>
  </conditionalFormatting>
  <conditionalFormatting sqref="F89">
    <cfRule type="cellIs" dxfId="73" priority="23" operator="equal">
      <formula>"PA Internal"</formula>
    </cfRule>
  </conditionalFormatting>
  <conditionalFormatting sqref="F90">
    <cfRule type="cellIs" dxfId="72" priority="22" operator="equal">
      <formula>"PA Internal"</formula>
    </cfRule>
  </conditionalFormatting>
  <conditionalFormatting sqref="F91">
    <cfRule type="cellIs" dxfId="71" priority="21" operator="equal">
      <formula>"PA Internal"</formula>
    </cfRule>
  </conditionalFormatting>
  <conditionalFormatting sqref="F92">
    <cfRule type="cellIs" dxfId="70" priority="20" operator="equal">
      <formula>"PA Internal"</formula>
    </cfRule>
  </conditionalFormatting>
  <conditionalFormatting sqref="F93">
    <cfRule type="cellIs" dxfId="69" priority="19" operator="equal">
      <formula>"PA Internal"</formula>
    </cfRule>
  </conditionalFormatting>
  <conditionalFormatting sqref="F94">
    <cfRule type="cellIs" dxfId="68" priority="18" operator="equal">
      <formula>"PA Internal"</formula>
    </cfRule>
  </conditionalFormatting>
  <conditionalFormatting sqref="F95">
    <cfRule type="cellIs" dxfId="67" priority="17" operator="equal">
      <formula>"PA Internal"</formula>
    </cfRule>
  </conditionalFormatting>
  <conditionalFormatting sqref="F96">
    <cfRule type="cellIs" dxfId="66" priority="16" operator="equal">
      <formula>"PA Internal"</formula>
    </cfRule>
  </conditionalFormatting>
  <conditionalFormatting sqref="F97">
    <cfRule type="cellIs" dxfId="65" priority="15" operator="equal">
      <formula>"PA Internal"</formula>
    </cfRule>
  </conditionalFormatting>
  <conditionalFormatting sqref="F98">
    <cfRule type="cellIs" dxfId="64" priority="14" operator="equal">
      <formula>"PA Internal"</formula>
    </cfRule>
  </conditionalFormatting>
  <conditionalFormatting sqref="F99">
    <cfRule type="cellIs" dxfId="63" priority="13" operator="equal">
      <formula>"PA Internal"</formula>
    </cfRule>
  </conditionalFormatting>
  <conditionalFormatting sqref="F12">
    <cfRule type="cellIs" dxfId="62" priority="12" operator="equal">
      <formula>"PA Internal"</formula>
    </cfRule>
  </conditionalFormatting>
  <conditionalFormatting sqref="F13">
    <cfRule type="cellIs" dxfId="61" priority="11" operator="equal">
      <formula>"PA Internal"</formula>
    </cfRule>
  </conditionalFormatting>
  <conditionalFormatting sqref="F14">
    <cfRule type="cellIs" dxfId="60" priority="10" operator="equal">
      <formula>"PA Internal"</formula>
    </cfRule>
  </conditionalFormatting>
  <conditionalFormatting sqref="F15">
    <cfRule type="cellIs" dxfId="59" priority="9" operator="equal">
      <formula>"PA Internal"</formula>
    </cfRule>
  </conditionalFormatting>
  <conditionalFormatting sqref="F16">
    <cfRule type="cellIs" dxfId="58" priority="8" operator="equal">
      <formula>"PA Internal"</formula>
    </cfRule>
  </conditionalFormatting>
  <conditionalFormatting sqref="F17">
    <cfRule type="cellIs" dxfId="57" priority="3" operator="equal">
      <formula>"PA Internal"</formula>
    </cfRule>
  </conditionalFormatting>
  <conditionalFormatting sqref="F18">
    <cfRule type="cellIs" dxfId="56" priority="2" operator="equal">
      <formula>"PA Internal"</formula>
    </cfRule>
  </conditionalFormatting>
  <conditionalFormatting sqref="F19">
    <cfRule type="cellIs" dxfId="55" priority="1" operator="equal">
      <formula>"PA Internal"</formula>
    </cfRule>
  </conditionalFormatting>
  <dataValidations count="1">
    <dataValidation type="list" allowBlank="1" showInputMessage="1" showErrorMessage="1" sqref="F4:F99">
      <formula1>"ElectraLink Internal, External"</formula1>
    </dataValidation>
  </dataValidations>
  <pageMargins left="0.7" right="0.7" top="0.75" bottom="0.75" header="0.3" footer="0.3"/>
  <pageSetup paperSize="9" orientation="portrait" r:id="rId4"/>
</worksheet>
</file>

<file path=xl/worksheets/sheet6.xml><?xml version="1.0" encoding="utf-8"?>
<worksheet xmlns="http://schemas.openxmlformats.org/spreadsheetml/2006/main" xmlns:r="http://schemas.openxmlformats.org/officeDocument/2006/relationships">
  <sheetPr>
    <tabColor theme="7"/>
  </sheetPr>
  <dimension ref="A1:G66"/>
  <sheetViews>
    <sheetView zoomScale="110" zoomScaleNormal="110" workbookViewId="0">
      <pane xSplit="1" ySplit="2" topLeftCell="B3" activePane="bottomRight" state="frozen"/>
      <selection pane="topRight" activeCell="B1" sqref="B1"/>
      <selection pane="bottomLeft" activeCell="A3" sqref="A3"/>
      <selection pane="bottomRight" activeCell="C11" sqref="C11"/>
    </sheetView>
  </sheetViews>
  <sheetFormatPr defaultRowHeight="11.25"/>
  <cols>
    <col min="1" max="1" width="8.7109375" style="160" customWidth="1"/>
    <col min="2" max="2" width="12.7109375" style="160" customWidth="1"/>
    <col min="3" max="3" width="75.7109375" style="160" customWidth="1"/>
    <col min="4" max="6" width="12.7109375" style="160" customWidth="1"/>
    <col min="7" max="7" width="75.7109375" style="160" customWidth="1"/>
    <col min="8" max="16384" width="9.140625" style="160"/>
  </cols>
  <sheetData>
    <row r="1" spans="1:7">
      <c r="A1" s="115" t="s">
        <v>342</v>
      </c>
      <c r="B1" s="227"/>
    </row>
    <row r="3" spans="1:7" ht="22.5">
      <c r="A3" s="298" t="s">
        <v>109</v>
      </c>
      <c r="B3" s="299" t="s">
        <v>13</v>
      </c>
      <c r="C3" s="298" t="s">
        <v>102</v>
      </c>
      <c r="D3" s="298" t="s">
        <v>166</v>
      </c>
      <c r="E3" s="299" t="s">
        <v>110</v>
      </c>
      <c r="F3" s="298" t="s">
        <v>26</v>
      </c>
      <c r="G3" s="298" t="s">
        <v>17</v>
      </c>
    </row>
    <row r="4" spans="1:7" ht="28.9" customHeight="1">
      <c r="A4" s="228" t="s">
        <v>103</v>
      </c>
      <c r="B4" s="229">
        <v>42475</v>
      </c>
      <c r="C4" s="230" t="s">
        <v>453</v>
      </c>
      <c r="D4" s="231" t="s">
        <v>345</v>
      </c>
      <c r="E4" s="230"/>
      <c r="F4" s="232" t="s">
        <v>78</v>
      </c>
      <c r="G4" s="175"/>
    </row>
    <row r="5" spans="1:7" ht="28.9" customHeight="1">
      <c r="A5" s="228" t="s">
        <v>104</v>
      </c>
      <c r="B5" s="229">
        <v>42475</v>
      </c>
      <c r="C5" s="230" t="s">
        <v>454</v>
      </c>
      <c r="D5" s="231" t="s">
        <v>345</v>
      </c>
      <c r="E5" s="230"/>
      <c r="F5" s="232" t="s">
        <v>78</v>
      </c>
      <c r="G5" s="175"/>
    </row>
    <row r="6" spans="1:7" ht="28.9" customHeight="1">
      <c r="A6" s="228" t="s">
        <v>105</v>
      </c>
      <c r="B6" s="229">
        <v>42475</v>
      </c>
      <c r="C6" s="230" t="s">
        <v>455</v>
      </c>
      <c r="D6" s="231" t="s">
        <v>345</v>
      </c>
      <c r="E6" s="230"/>
      <c r="F6" s="232" t="s">
        <v>78</v>
      </c>
      <c r="G6" s="175"/>
    </row>
    <row r="7" spans="1:7" ht="28.9" customHeight="1">
      <c r="A7" s="228" t="s">
        <v>106</v>
      </c>
      <c r="B7" s="229">
        <v>42475</v>
      </c>
      <c r="C7" s="418" t="s">
        <v>473</v>
      </c>
      <c r="D7" s="231" t="s">
        <v>345</v>
      </c>
      <c r="E7" s="230"/>
      <c r="F7" s="232" t="s">
        <v>78</v>
      </c>
      <c r="G7" s="175"/>
    </row>
    <row r="8" spans="1:7" ht="28.9" customHeight="1">
      <c r="A8" s="228" t="s">
        <v>108</v>
      </c>
      <c r="B8" s="229">
        <v>42475</v>
      </c>
      <c r="C8" s="418" t="s">
        <v>107</v>
      </c>
      <c r="D8" s="231" t="s">
        <v>456</v>
      </c>
      <c r="E8" s="230"/>
      <c r="F8" s="232" t="s">
        <v>78</v>
      </c>
      <c r="G8" s="175"/>
    </row>
    <row r="9" spans="1:7" ht="28.9" customHeight="1">
      <c r="A9" s="228" t="s">
        <v>182</v>
      </c>
      <c r="B9" s="229">
        <v>42475</v>
      </c>
      <c r="C9" s="230" t="s">
        <v>185</v>
      </c>
      <c r="D9" s="231" t="s">
        <v>345</v>
      </c>
      <c r="E9" s="230"/>
      <c r="F9" s="232" t="s">
        <v>78</v>
      </c>
      <c r="G9" s="175"/>
    </row>
    <row r="10" spans="1:7" ht="28.9" customHeight="1">
      <c r="A10" s="228" t="s">
        <v>183</v>
      </c>
      <c r="B10" s="355">
        <v>42475</v>
      </c>
      <c r="C10" s="230" t="s">
        <v>457</v>
      </c>
      <c r="D10" s="231" t="s">
        <v>345</v>
      </c>
      <c r="E10" s="175"/>
      <c r="F10" s="232" t="s">
        <v>78</v>
      </c>
      <c r="G10" s="175"/>
    </row>
    <row r="11" spans="1:7" ht="28.9" customHeight="1">
      <c r="A11" s="228" t="s">
        <v>184</v>
      </c>
      <c r="B11" s="355">
        <v>42475</v>
      </c>
      <c r="C11" s="160" t="s">
        <v>459</v>
      </c>
      <c r="D11" s="231" t="s">
        <v>345</v>
      </c>
      <c r="E11" s="175"/>
      <c r="F11" s="232" t="s">
        <v>78</v>
      </c>
      <c r="G11" s="175"/>
    </row>
    <row r="12" spans="1:7" ht="28.9" customHeight="1">
      <c r="A12" s="228"/>
      <c r="B12" s="200"/>
      <c r="C12" s="230"/>
      <c r="D12" s="231"/>
      <c r="E12" s="175"/>
      <c r="F12" s="232"/>
      <c r="G12" s="175"/>
    </row>
    <row r="13" spans="1:7" ht="28.9" customHeight="1">
      <c r="B13" s="200"/>
      <c r="C13" s="230"/>
      <c r="D13" s="231"/>
      <c r="E13" s="175"/>
      <c r="F13" s="232"/>
      <c r="G13" s="175"/>
    </row>
    <row r="14" spans="1:7" ht="28.9" customHeight="1">
      <c r="A14" s="228"/>
      <c r="B14" s="200"/>
      <c r="C14" s="230"/>
      <c r="D14" s="231"/>
      <c r="E14" s="175"/>
      <c r="F14" s="232"/>
      <c r="G14" s="175"/>
    </row>
    <row r="15" spans="1:7" ht="28.9" customHeight="1">
      <c r="A15" s="228"/>
      <c r="B15" s="200"/>
      <c r="C15" s="230"/>
      <c r="D15" s="231"/>
      <c r="E15" s="175"/>
      <c r="F15" s="232"/>
      <c r="G15" s="175"/>
    </row>
    <row r="16" spans="1:7" ht="28.9" customHeight="1">
      <c r="A16" s="228"/>
      <c r="B16" s="200"/>
      <c r="C16" s="230"/>
      <c r="D16" s="231"/>
      <c r="E16" s="175"/>
      <c r="F16" s="232"/>
      <c r="G16" s="175"/>
    </row>
    <row r="17" spans="1:7" ht="28.9" customHeight="1">
      <c r="A17" s="228"/>
      <c r="B17" s="200"/>
      <c r="C17" s="230"/>
      <c r="D17" s="231"/>
      <c r="E17" s="175"/>
      <c r="F17" s="232"/>
      <c r="G17" s="175"/>
    </row>
    <row r="18" spans="1:7" ht="28.9" customHeight="1">
      <c r="A18" s="228"/>
      <c r="B18" s="200"/>
      <c r="C18" s="230"/>
      <c r="D18" s="231"/>
      <c r="E18" s="175"/>
      <c r="F18" s="232"/>
      <c r="G18" s="175"/>
    </row>
    <row r="19" spans="1:7" ht="28.9" customHeight="1">
      <c r="A19" s="228"/>
      <c r="B19" s="200"/>
      <c r="C19" s="230"/>
      <c r="D19" s="231"/>
      <c r="E19" s="175"/>
      <c r="F19" s="232"/>
      <c r="G19" s="175"/>
    </row>
    <row r="20" spans="1:7" ht="28.9" customHeight="1">
      <c r="A20" s="228"/>
      <c r="B20" s="200"/>
      <c r="C20" s="230"/>
      <c r="D20" s="231"/>
      <c r="E20" s="175"/>
      <c r="F20" s="232"/>
      <c r="G20" s="175"/>
    </row>
    <row r="21" spans="1:7" ht="28.9" customHeight="1">
      <c r="A21" s="228"/>
      <c r="B21" s="200"/>
      <c r="C21" s="230"/>
      <c r="D21" s="231"/>
      <c r="E21" s="175"/>
      <c r="F21" s="232"/>
      <c r="G21" s="175"/>
    </row>
    <row r="22" spans="1:7" ht="28.9" customHeight="1">
      <c r="A22" s="228"/>
      <c r="B22" s="200"/>
      <c r="C22" s="230"/>
      <c r="D22" s="231"/>
      <c r="E22" s="175"/>
      <c r="F22" s="232"/>
      <c r="G22" s="175"/>
    </row>
    <row r="23" spans="1:7" ht="28.9" customHeight="1">
      <c r="A23" s="228"/>
      <c r="B23" s="200"/>
      <c r="C23" s="230"/>
      <c r="D23" s="231"/>
      <c r="E23" s="175"/>
      <c r="F23" s="232"/>
      <c r="G23" s="175"/>
    </row>
    <row r="24" spans="1:7" ht="28.9" customHeight="1">
      <c r="A24" s="228"/>
      <c r="B24" s="200"/>
      <c r="C24" s="230"/>
      <c r="D24" s="231"/>
      <c r="E24" s="175"/>
      <c r="F24" s="232"/>
      <c r="G24" s="175"/>
    </row>
    <row r="25" spans="1:7" ht="28.9" customHeight="1">
      <c r="A25" s="228"/>
      <c r="B25" s="200"/>
      <c r="C25" s="230"/>
      <c r="D25" s="231"/>
      <c r="E25" s="175"/>
      <c r="F25" s="232"/>
      <c r="G25" s="175"/>
    </row>
    <row r="26" spans="1:7" ht="28.9" customHeight="1">
      <c r="A26" s="228"/>
      <c r="B26" s="200"/>
      <c r="C26" s="230"/>
      <c r="D26" s="231"/>
      <c r="E26" s="175"/>
      <c r="F26" s="232"/>
      <c r="G26" s="175"/>
    </row>
    <row r="27" spans="1:7" ht="28.9" customHeight="1">
      <c r="A27" s="228"/>
      <c r="B27" s="200"/>
      <c r="C27" s="230"/>
      <c r="D27" s="231"/>
      <c r="E27" s="175"/>
      <c r="F27" s="232"/>
      <c r="G27" s="175"/>
    </row>
    <row r="28" spans="1:7" ht="28.9" customHeight="1">
      <c r="A28" s="228"/>
      <c r="B28" s="200"/>
      <c r="C28" s="230"/>
      <c r="D28" s="231"/>
      <c r="E28" s="175"/>
      <c r="F28" s="232"/>
      <c r="G28" s="175"/>
    </row>
    <row r="29" spans="1:7" ht="28.9" customHeight="1">
      <c r="A29" s="228"/>
      <c r="B29" s="200"/>
      <c r="C29" s="230"/>
      <c r="D29" s="231"/>
      <c r="E29" s="175"/>
      <c r="F29" s="232"/>
      <c r="G29" s="175"/>
    </row>
    <row r="30" spans="1:7" ht="28.9" customHeight="1">
      <c r="A30" s="228"/>
      <c r="B30" s="200"/>
      <c r="C30" s="230"/>
      <c r="D30" s="231"/>
      <c r="E30" s="175"/>
      <c r="F30" s="232"/>
      <c r="G30" s="175"/>
    </row>
    <row r="31" spans="1:7" ht="28.9" customHeight="1">
      <c r="A31" s="228"/>
      <c r="B31" s="200"/>
      <c r="C31" s="230"/>
      <c r="D31" s="231"/>
      <c r="E31" s="175"/>
      <c r="F31" s="232"/>
      <c r="G31" s="175"/>
    </row>
    <row r="32" spans="1:7" ht="28.9" customHeight="1">
      <c r="A32" s="228"/>
      <c r="B32" s="200"/>
      <c r="C32" s="230"/>
      <c r="D32" s="231"/>
      <c r="E32" s="175"/>
      <c r="F32" s="232"/>
      <c r="G32" s="175"/>
    </row>
    <row r="33" spans="1:7" ht="28.9" customHeight="1">
      <c r="A33" s="228"/>
      <c r="B33" s="200"/>
      <c r="C33" s="230"/>
      <c r="D33" s="231"/>
      <c r="E33" s="175"/>
      <c r="F33" s="232"/>
      <c r="G33" s="175"/>
    </row>
    <row r="34" spans="1:7" ht="28.9" customHeight="1">
      <c r="A34" s="228"/>
      <c r="B34" s="200"/>
      <c r="C34" s="230"/>
      <c r="D34" s="231"/>
      <c r="E34" s="175"/>
      <c r="F34" s="232"/>
      <c r="G34" s="175"/>
    </row>
    <row r="35" spans="1:7" ht="28.9" customHeight="1">
      <c r="A35" s="228"/>
      <c r="B35" s="200"/>
      <c r="C35" s="230"/>
      <c r="D35" s="231"/>
      <c r="E35" s="175"/>
      <c r="F35" s="232"/>
      <c r="G35" s="175"/>
    </row>
    <row r="36" spans="1:7" ht="28.9" customHeight="1">
      <c r="A36" s="228"/>
      <c r="B36" s="200"/>
      <c r="C36" s="230"/>
      <c r="D36" s="231"/>
      <c r="E36" s="175"/>
      <c r="F36" s="232"/>
      <c r="G36" s="175"/>
    </row>
    <row r="37" spans="1:7" ht="28.9" customHeight="1">
      <c r="A37" s="228"/>
      <c r="B37" s="200"/>
      <c r="C37" s="230"/>
      <c r="D37" s="231"/>
      <c r="E37" s="175"/>
      <c r="F37" s="232"/>
      <c r="G37" s="175"/>
    </row>
    <row r="38" spans="1:7" ht="28.9" customHeight="1">
      <c r="A38" s="228"/>
      <c r="B38" s="200"/>
      <c r="C38" s="230"/>
      <c r="D38" s="231"/>
      <c r="E38" s="175"/>
      <c r="F38" s="232"/>
      <c r="G38" s="175"/>
    </row>
    <row r="39" spans="1:7" ht="28.9" customHeight="1">
      <c r="A39" s="228"/>
      <c r="B39" s="200"/>
      <c r="C39" s="230"/>
      <c r="D39" s="231"/>
      <c r="E39" s="175"/>
      <c r="F39" s="232"/>
      <c r="G39" s="175"/>
    </row>
    <row r="40" spans="1:7" ht="28.9" customHeight="1">
      <c r="A40" s="228"/>
      <c r="B40" s="200"/>
      <c r="C40" s="230"/>
      <c r="D40" s="231"/>
      <c r="E40" s="175"/>
      <c r="F40" s="232"/>
      <c r="G40" s="175"/>
    </row>
    <row r="41" spans="1:7" ht="28.9" customHeight="1">
      <c r="A41" s="228"/>
      <c r="B41" s="200"/>
      <c r="C41" s="230"/>
      <c r="D41" s="231"/>
      <c r="E41" s="175"/>
      <c r="F41" s="232"/>
      <c r="G41" s="175"/>
    </row>
    <row r="42" spans="1:7" ht="28.9" customHeight="1">
      <c r="A42" s="228"/>
      <c r="B42" s="200"/>
      <c r="C42" s="230"/>
      <c r="D42" s="231"/>
      <c r="E42" s="175"/>
      <c r="F42" s="232"/>
      <c r="G42" s="175"/>
    </row>
    <row r="43" spans="1:7" ht="28.9" customHeight="1">
      <c r="A43" s="228"/>
      <c r="B43" s="200"/>
      <c r="C43" s="230"/>
      <c r="D43" s="231"/>
      <c r="E43" s="175"/>
      <c r="F43" s="232"/>
      <c r="G43" s="175"/>
    </row>
    <row r="44" spans="1:7" ht="28.9" customHeight="1">
      <c r="A44" s="228"/>
      <c r="B44" s="200"/>
      <c r="C44" s="230"/>
      <c r="D44" s="231"/>
      <c r="E44" s="175"/>
      <c r="F44" s="232"/>
      <c r="G44" s="175"/>
    </row>
    <row r="45" spans="1:7" ht="28.9" customHeight="1">
      <c r="A45" s="228"/>
      <c r="B45" s="200"/>
      <c r="C45" s="230"/>
      <c r="D45" s="231"/>
      <c r="E45" s="175"/>
      <c r="F45" s="232"/>
      <c r="G45" s="175"/>
    </row>
    <row r="46" spans="1:7" ht="28.9" customHeight="1">
      <c r="A46" s="228"/>
      <c r="B46" s="200"/>
      <c r="C46" s="230"/>
      <c r="D46" s="231"/>
      <c r="E46" s="175"/>
      <c r="F46" s="232"/>
      <c r="G46" s="175"/>
    </row>
    <row r="47" spans="1:7" ht="28.9" customHeight="1">
      <c r="A47" s="228"/>
      <c r="B47" s="200"/>
      <c r="C47" s="230"/>
      <c r="D47" s="231"/>
      <c r="E47" s="175"/>
      <c r="F47" s="232"/>
      <c r="G47" s="175"/>
    </row>
    <row r="48" spans="1:7" ht="28.9" customHeight="1">
      <c r="A48" s="228"/>
      <c r="B48" s="200"/>
      <c r="C48" s="230"/>
      <c r="D48" s="231"/>
      <c r="E48" s="175"/>
      <c r="F48" s="232"/>
      <c r="G48" s="175"/>
    </row>
    <row r="49" spans="1:7" ht="28.9" customHeight="1">
      <c r="A49" s="228"/>
      <c r="B49" s="200"/>
      <c r="C49" s="230"/>
      <c r="D49" s="231"/>
      <c r="E49" s="175"/>
      <c r="F49" s="232"/>
      <c r="G49" s="175"/>
    </row>
    <row r="50" spans="1:7" ht="28.9" customHeight="1">
      <c r="A50" s="228"/>
      <c r="B50" s="200"/>
      <c r="C50" s="230"/>
      <c r="D50" s="231"/>
      <c r="E50" s="175"/>
      <c r="F50" s="232"/>
      <c r="G50" s="175"/>
    </row>
    <row r="51" spans="1:7" ht="28.9" customHeight="1">
      <c r="A51" s="228"/>
      <c r="B51" s="200"/>
      <c r="C51" s="230"/>
      <c r="D51" s="231"/>
      <c r="E51" s="175"/>
      <c r="F51" s="232"/>
      <c r="G51" s="175"/>
    </row>
    <row r="52" spans="1:7" ht="28.9" customHeight="1">
      <c r="A52" s="228"/>
      <c r="B52" s="200"/>
      <c r="C52" s="230"/>
      <c r="D52" s="231"/>
      <c r="E52" s="175"/>
      <c r="F52" s="232"/>
      <c r="G52" s="175"/>
    </row>
    <row r="53" spans="1:7" ht="28.9" customHeight="1">
      <c r="A53" s="228"/>
      <c r="B53" s="200"/>
      <c r="C53" s="230"/>
      <c r="D53" s="231"/>
      <c r="E53" s="175"/>
      <c r="F53" s="232"/>
      <c r="G53" s="175"/>
    </row>
    <row r="54" spans="1:7" ht="28.9" customHeight="1">
      <c r="A54" s="228"/>
      <c r="B54" s="200"/>
      <c r="C54" s="230"/>
      <c r="D54" s="231"/>
      <c r="E54" s="175"/>
      <c r="F54" s="232"/>
      <c r="G54" s="175"/>
    </row>
    <row r="55" spans="1:7" ht="28.9" customHeight="1">
      <c r="A55" s="228"/>
      <c r="B55" s="200"/>
      <c r="C55" s="230"/>
      <c r="D55" s="231"/>
      <c r="E55" s="175"/>
      <c r="F55" s="232"/>
      <c r="G55" s="175"/>
    </row>
    <row r="56" spans="1:7" ht="28.9" customHeight="1">
      <c r="A56" s="228"/>
      <c r="B56" s="200"/>
      <c r="C56" s="230"/>
      <c r="D56" s="231"/>
      <c r="E56" s="175"/>
      <c r="F56" s="232"/>
      <c r="G56" s="175"/>
    </row>
    <row r="57" spans="1:7" ht="28.9" customHeight="1">
      <c r="A57" s="228"/>
      <c r="B57" s="200"/>
      <c r="C57" s="230"/>
      <c r="D57" s="231"/>
      <c r="E57" s="175"/>
      <c r="F57" s="232"/>
      <c r="G57" s="175"/>
    </row>
    <row r="58" spans="1:7" ht="28.9" customHeight="1">
      <c r="A58" s="228"/>
      <c r="B58" s="200"/>
      <c r="C58" s="230"/>
      <c r="D58" s="231"/>
      <c r="E58" s="175"/>
      <c r="F58" s="232"/>
      <c r="G58" s="175"/>
    </row>
    <row r="59" spans="1:7" ht="28.9" customHeight="1">
      <c r="A59" s="228"/>
      <c r="B59" s="200"/>
      <c r="C59" s="230"/>
      <c r="D59" s="231"/>
      <c r="E59" s="175"/>
      <c r="F59" s="232"/>
      <c r="G59" s="175"/>
    </row>
    <row r="60" spans="1:7" ht="28.9" customHeight="1">
      <c r="A60" s="228"/>
      <c r="B60" s="200"/>
      <c r="C60" s="230"/>
      <c r="D60" s="231"/>
      <c r="E60" s="175"/>
      <c r="F60" s="232"/>
      <c r="G60" s="175"/>
    </row>
    <row r="61" spans="1:7" ht="28.9" customHeight="1">
      <c r="A61" s="228"/>
      <c r="B61" s="200"/>
      <c r="C61" s="230"/>
      <c r="D61" s="231"/>
      <c r="E61" s="175"/>
      <c r="F61" s="232"/>
      <c r="G61" s="175"/>
    </row>
    <row r="62" spans="1:7" ht="28.9" customHeight="1">
      <c r="A62" s="228"/>
      <c r="B62" s="200"/>
      <c r="C62" s="230"/>
      <c r="D62" s="231"/>
      <c r="E62" s="175"/>
      <c r="F62" s="232"/>
      <c r="G62" s="175"/>
    </row>
    <row r="63" spans="1:7" ht="28.9" customHeight="1">
      <c r="A63" s="228"/>
      <c r="B63" s="200"/>
      <c r="C63" s="230"/>
      <c r="D63" s="231"/>
      <c r="E63" s="175"/>
      <c r="F63" s="232"/>
      <c r="G63" s="175"/>
    </row>
    <row r="64" spans="1:7" ht="28.9" customHeight="1">
      <c r="A64" s="228"/>
      <c r="B64" s="200"/>
      <c r="C64" s="230"/>
      <c r="D64" s="231"/>
      <c r="E64" s="175"/>
      <c r="F64" s="232"/>
      <c r="G64" s="175"/>
    </row>
    <row r="65" spans="1:7" ht="28.9" customHeight="1">
      <c r="A65" s="228"/>
      <c r="B65" s="200"/>
      <c r="C65" s="230"/>
      <c r="D65" s="231"/>
      <c r="E65" s="175"/>
      <c r="F65" s="232"/>
      <c r="G65" s="175"/>
    </row>
    <row r="66" spans="1:7" ht="28.9" customHeight="1">
      <c r="A66" s="228"/>
      <c r="B66" s="200"/>
      <c r="C66" s="230"/>
      <c r="D66" s="231"/>
      <c r="E66" s="175"/>
      <c r="F66" s="232"/>
      <c r="G66" s="175"/>
    </row>
  </sheetData>
  <autoFilter ref="A3:G13"/>
  <customSheetViews>
    <customSheetView guid="{F647A55A-87E2-42C6-89B4-CE484ACA93D0}" showAutoFilter="1">
      <pane xSplit="1" ySplit="2" topLeftCell="B3" activePane="bottomRight" state="frozen"/>
      <selection pane="bottomRight" activeCell="G6" sqref="G6"/>
      <pageMargins left="0.7" right="0.7" top="0.75" bottom="0.75" header="0.3" footer="0.3"/>
      <pageSetup paperSize="9" orientation="portrait" r:id="rId1"/>
      <autoFilter ref="A3:G12"/>
    </customSheetView>
    <customSheetView guid="{AE1970C0-50CB-4D42-9C83-AF4BF96B3E2C}" showAutoFilter="1">
      <pane xSplit="1" ySplit="2" topLeftCell="B3" activePane="bottomRight" state="frozen"/>
      <selection pane="bottomRight" activeCell="G6" sqref="G6"/>
      <pageMargins left="0.7" right="0.7" top="0.75" bottom="0.75" header="0.3" footer="0.3"/>
      <pageSetup paperSize="9" orientation="portrait" r:id="rId2"/>
      <autoFilter ref="A3:G12"/>
    </customSheetView>
    <customSheetView guid="{782426AC-433D-4E79-89FD-991D97610E99}" showAutoFilter="1">
      <pane xSplit="1" ySplit="3" topLeftCell="B4" activePane="bottomRight" state="frozen"/>
      <selection pane="bottomRight" activeCell="B4" sqref="B4"/>
      <pageMargins left="0.7" right="0.7" top="0.75" bottom="0.75" header="0.3" footer="0.3"/>
      <pageSetup paperSize="9" orientation="portrait" r:id="rId3"/>
      <autoFilter ref="A3:G12"/>
    </customSheetView>
  </customSheetViews>
  <conditionalFormatting sqref="F4:F11">
    <cfRule type="containsText" dxfId="54" priority="7" operator="containsText" text="Closed">
      <formula>NOT(ISERROR(SEARCH("Closed",F4)))</formula>
    </cfRule>
  </conditionalFormatting>
  <conditionalFormatting sqref="F12">
    <cfRule type="containsText" dxfId="53" priority="3" operator="containsText" text="Closed">
      <formula>NOT(ISERROR(SEARCH("Closed",F12)))</formula>
    </cfRule>
  </conditionalFormatting>
  <conditionalFormatting sqref="F13">
    <cfRule type="containsText" dxfId="52" priority="2" operator="containsText" text="Closed">
      <formula>NOT(ISERROR(SEARCH("Closed",F13)))</formula>
    </cfRule>
  </conditionalFormatting>
  <conditionalFormatting sqref="F14:F66">
    <cfRule type="containsText" dxfId="51" priority="1" operator="containsText" text="Closed">
      <formula>NOT(ISERROR(SEARCH("Closed",F14)))</formula>
    </cfRule>
  </conditionalFormatting>
  <dataValidations count="3">
    <dataValidation type="list" allowBlank="1" showInputMessage="1" showErrorMessage="1" sqref="F4:F13">
      <formula1>"Open, Closed"</formula1>
    </dataValidation>
    <dataValidation type="list" allowBlank="1" showInputMessage="1" showErrorMessage="1" sqref="D4:D24">
      <formula1>"WS1, WS2, WS3"</formula1>
    </dataValidation>
    <dataValidation showInputMessage="1" showErrorMessage="1" sqref="B4:B6"/>
  </dataValidations>
  <pageMargins left="0.7" right="0.7" top="0.75" bottom="0.75" header="0.3" footer="0.3"/>
  <pageSetup paperSize="9" orientation="portrait" r:id="rId4"/>
</worksheet>
</file>

<file path=xl/worksheets/sheet7.xml><?xml version="1.0" encoding="utf-8"?>
<worksheet xmlns="http://schemas.openxmlformats.org/spreadsheetml/2006/main" xmlns:r="http://schemas.openxmlformats.org/officeDocument/2006/relationships">
  <sheetPr>
    <tabColor theme="9"/>
  </sheetPr>
  <dimension ref="A1:H17"/>
  <sheetViews>
    <sheetView zoomScaleNormal="100" workbookViewId="0">
      <pane xSplit="1" ySplit="2" topLeftCell="B3" activePane="bottomRight" state="frozen"/>
      <selection pane="topRight" activeCell="B1" sqref="B1"/>
      <selection pane="bottomLeft" activeCell="A3" sqref="A3"/>
      <selection pane="bottomRight" activeCell="A4" sqref="A4:E4"/>
    </sheetView>
  </sheetViews>
  <sheetFormatPr defaultRowHeight="15"/>
  <cols>
    <col min="1" max="1" width="8.7109375" style="306" customWidth="1"/>
    <col min="2" max="3" width="12.7109375" style="114" customWidth="1"/>
    <col min="4" max="4" width="75.7109375" style="114" customWidth="1"/>
    <col min="5" max="7" width="12.7109375" style="114" customWidth="1"/>
    <col min="8" max="8" width="75.7109375" style="114" customWidth="1"/>
    <col min="9" max="16384" width="9.140625" style="114"/>
  </cols>
  <sheetData>
    <row r="1" spans="1:8">
      <c r="A1" s="307" t="s">
        <v>344</v>
      </c>
      <c r="B1" s="227"/>
      <c r="C1" s="227"/>
      <c r="D1" s="160"/>
      <c r="E1" s="160"/>
      <c r="F1" s="160"/>
      <c r="G1" s="160"/>
      <c r="H1" s="160"/>
    </row>
    <row r="2" spans="1:8">
      <c r="A2" s="280"/>
      <c r="B2" s="160"/>
      <c r="C2" s="160"/>
      <c r="D2" s="160"/>
      <c r="E2" s="160"/>
      <c r="F2" s="160"/>
      <c r="G2" s="160"/>
      <c r="H2" s="160"/>
    </row>
    <row r="3" spans="1:8">
      <c r="A3" s="300" t="s">
        <v>117</v>
      </c>
      <c r="B3" s="300" t="s">
        <v>13</v>
      </c>
      <c r="C3" s="300" t="s">
        <v>166</v>
      </c>
      <c r="D3" s="300" t="s">
        <v>102</v>
      </c>
      <c r="E3" s="301" t="s">
        <v>167</v>
      </c>
      <c r="F3" s="300" t="s">
        <v>26</v>
      </c>
      <c r="G3" s="300" t="s">
        <v>119</v>
      </c>
      <c r="H3" s="302" t="s">
        <v>118</v>
      </c>
    </row>
    <row r="4" spans="1:8">
      <c r="A4" s="304"/>
      <c r="B4" s="260"/>
      <c r="C4" s="261"/>
      <c r="D4" s="262"/>
      <c r="E4" s="265"/>
      <c r="F4" s="233"/>
      <c r="G4" s="233"/>
      <c r="H4" s="234"/>
    </row>
    <row r="5" spans="1:8">
      <c r="A5" s="304"/>
      <c r="B5" s="260"/>
      <c r="C5" s="261"/>
      <c r="D5" s="262"/>
      <c r="E5" s="265"/>
      <c r="F5" s="233"/>
      <c r="G5" s="233"/>
      <c r="H5" s="234"/>
    </row>
    <row r="6" spans="1:8">
      <c r="A6" s="304"/>
      <c r="B6" s="260"/>
      <c r="C6" s="261"/>
      <c r="D6" s="262"/>
      <c r="E6" s="265"/>
      <c r="F6" s="233"/>
      <c r="G6" s="233"/>
      <c r="H6" s="234"/>
    </row>
    <row r="7" spans="1:8">
      <c r="A7" s="304"/>
      <c r="B7" s="260"/>
      <c r="C7" s="261"/>
      <c r="D7" s="262"/>
      <c r="E7" s="265"/>
      <c r="F7" s="233"/>
      <c r="G7" s="233"/>
      <c r="H7" s="234"/>
    </row>
    <row r="8" spans="1:8">
      <c r="A8" s="304"/>
      <c r="B8" s="260"/>
      <c r="C8" s="235"/>
      <c r="D8" s="236"/>
      <c r="E8" s="239"/>
      <c r="F8" s="233"/>
      <c r="G8" s="233"/>
      <c r="H8" s="234"/>
    </row>
    <row r="9" spans="1:8">
      <c r="A9" s="304"/>
      <c r="B9" s="260"/>
      <c r="C9" s="235"/>
      <c r="D9" s="236"/>
      <c r="E9" s="239"/>
      <c r="F9" s="233"/>
      <c r="G9" s="233"/>
      <c r="H9" s="234"/>
    </row>
    <row r="10" spans="1:8">
      <c r="A10" s="304"/>
      <c r="B10" s="260"/>
      <c r="C10" s="235"/>
      <c r="D10" s="236"/>
      <c r="E10" s="239"/>
      <c r="F10" s="233"/>
      <c r="G10" s="233"/>
      <c r="H10" s="234"/>
    </row>
    <row r="11" spans="1:8">
      <c r="A11" s="304"/>
      <c r="B11" s="260"/>
      <c r="C11" s="235"/>
      <c r="D11" s="236"/>
      <c r="E11" s="239"/>
      <c r="F11" s="233"/>
      <c r="G11" s="233"/>
      <c r="H11" s="234"/>
    </row>
    <row r="12" spans="1:8">
      <c r="A12" s="304"/>
      <c r="B12" s="260"/>
      <c r="C12" s="235"/>
      <c r="D12" s="236"/>
      <c r="E12" s="239"/>
      <c r="F12" s="233"/>
      <c r="G12" s="233"/>
      <c r="H12" s="234"/>
    </row>
    <row r="13" spans="1:8">
      <c r="A13" s="304"/>
      <c r="B13" s="260"/>
      <c r="C13" s="235"/>
      <c r="D13" s="236"/>
      <c r="E13" s="239"/>
      <c r="F13" s="233"/>
      <c r="G13" s="233"/>
      <c r="H13" s="234"/>
    </row>
    <row r="14" spans="1:8">
      <c r="A14" s="304"/>
      <c r="B14" s="260"/>
      <c r="C14" s="235"/>
      <c r="D14" s="236"/>
      <c r="E14" s="239"/>
      <c r="F14" s="233"/>
      <c r="G14" s="233"/>
      <c r="H14" s="234"/>
    </row>
    <row r="15" spans="1:8">
      <c r="A15" s="304"/>
      <c r="B15" s="260"/>
      <c r="C15" s="235"/>
      <c r="D15" s="236"/>
      <c r="E15" s="239"/>
      <c r="F15" s="233"/>
      <c r="G15" s="233"/>
      <c r="H15" s="234"/>
    </row>
    <row r="16" spans="1:8">
      <c r="A16" s="304"/>
      <c r="B16" s="260"/>
      <c r="C16" s="235"/>
      <c r="D16" s="236"/>
      <c r="E16" s="239"/>
      <c r="F16" s="233"/>
      <c r="G16" s="233"/>
      <c r="H16" s="234"/>
    </row>
    <row r="17" spans="1:8">
      <c r="A17" s="305"/>
      <c r="B17" s="303"/>
      <c r="C17" s="246"/>
      <c r="D17" s="247"/>
      <c r="E17" s="204"/>
      <c r="F17" s="248"/>
      <c r="G17" s="248"/>
      <c r="H17" s="249"/>
    </row>
  </sheetData>
  <customSheetViews>
    <customSheetView guid="{F647A55A-87E2-42C6-89B4-CE484ACA93D0}">
      <pane xSplit="1" ySplit="2" topLeftCell="B3" activePane="bottomRight" state="frozen"/>
      <selection pane="bottomRight" activeCell="E4" sqref="E4"/>
      <pageMargins left="0.7" right="0.7" top="0.75" bottom="0.75" header="0.3" footer="0.3"/>
      <pageSetup paperSize="9" orientation="portrait" r:id="rId1"/>
    </customSheetView>
    <customSheetView guid="{AE1970C0-50CB-4D42-9C83-AF4BF96B3E2C}">
      <pane xSplit="1" ySplit="2" topLeftCell="B3" activePane="bottomRight" state="frozen"/>
      <selection pane="bottomRight" activeCell="E4" sqref="E4"/>
      <pageMargins left="0.7" right="0.7" top="0.75" bottom="0.75" header="0.3" footer="0.3"/>
      <pageSetup paperSize="9" orientation="portrait" r:id="rId2"/>
    </customSheetView>
  </customSheetViews>
  <conditionalFormatting sqref="F8:F13 F4:G7">
    <cfRule type="containsText" dxfId="50" priority="7" operator="containsText" text="Closed">
      <formula>NOT(ISERROR(SEARCH("Closed",F4)))</formula>
    </cfRule>
  </conditionalFormatting>
  <conditionalFormatting sqref="G8">
    <cfRule type="containsText" dxfId="49" priority="6" operator="containsText" text="Closed">
      <formula>NOT(ISERROR(SEARCH("Closed",G8)))</formula>
    </cfRule>
  </conditionalFormatting>
  <conditionalFormatting sqref="G9">
    <cfRule type="containsText" dxfId="48" priority="5" operator="containsText" text="Closed">
      <formula>NOT(ISERROR(SEARCH("Closed",G9)))</formula>
    </cfRule>
  </conditionalFormatting>
  <conditionalFormatting sqref="G10">
    <cfRule type="containsText" dxfId="47" priority="4" operator="containsText" text="Closed">
      <formula>NOT(ISERROR(SEARCH("Closed",G10)))</formula>
    </cfRule>
  </conditionalFormatting>
  <conditionalFormatting sqref="G11">
    <cfRule type="containsText" dxfId="46" priority="3" operator="containsText" text="Closed">
      <formula>NOT(ISERROR(SEARCH("Closed",G11)))</formula>
    </cfRule>
  </conditionalFormatting>
  <conditionalFormatting sqref="G12">
    <cfRule type="containsText" dxfId="45" priority="2" operator="containsText" text="Closed">
      <formula>NOT(ISERROR(SEARCH("Closed",G12)))</formula>
    </cfRule>
  </conditionalFormatting>
  <conditionalFormatting sqref="G13">
    <cfRule type="containsText" dxfId="44" priority="1" operator="containsText" text="Closed">
      <formula>NOT(ISERROR(SEARCH("Closed",G13)))</formula>
    </cfRule>
  </conditionalFormatting>
  <dataValidations count="1">
    <dataValidation type="list" allowBlank="1" showInputMessage="1" showErrorMessage="1" sqref="F4:F13">
      <formula1>"Open, Closed"</formula1>
    </dataValidation>
  </dataValidation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sheetPr>
    <tabColor theme="2" tint="-0.499984740745262"/>
  </sheetPr>
  <dimension ref="A1:J29"/>
  <sheetViews>
    <sheetView zoomScaleNormal="100" workbookViewId="0">
      <pane xSplit="1" ySplit="2" topLeftCell="B3" activePane="bottomRight" state="frozen"/>
      <selection pane="topRight" activeCell="B1" sqref="B1"/>
      <selection pane="bottomLeft" activeCell="A3" sqref="A3"/>
      <selection pane="bottomRight" activeCell="B4" sqref="B4:I29"/>
    </sheetView>
  </sheetViews>
  <sheetFormatPr defaultRowHeight="11.25"/>
  <cols>
    <col min="1" max="1" width="8.7109375" style="160" customWidth="1"/>
    <col min="2" max="2" width="12.7109375" style="160" customWidth="1"/>
    <col min="3" max="3" width="13.42578125" style="160" customWidth="1"/>
    <col min="4" max="5" width="75.7109375" style="160" customWidth="1"/>
    <col min="6" max="9" width="12.7109375" style="160" customWidth="1"/>
    <col min="10" max="10" width="75.7109375" style="160" customWidth="1"/>
    <col min="11" max="16384" width="9.140625" style="160"/>
  </cols>
  <sheetData>
    <row r="1" spans="1:10">
      <c r="A1" s="258" t="s">
        <v>116</v>
      </c>
      <c r="B1" s="227"/>
      <c r="C1" s="227"/>
    </row>
    <row r="3" spans="1:10">
      <c r="A3" s="255" t="s">
        <v>117</v>
      </c>
      <c r="B3" s="255" t="s">
        <v>13</v>
      </c>
      <c r="C3" s="255" t="s">
        <v>166</v>
      </c>
      <c r="D3" s="255" t="s">
        <v>102</v>
      </c>
      <c r="E3" s="255" t="s">
        <v>111</v>
      </c>
      <c r="F3" s="256" t="s">
        <v>199</v>
      </c>
      <c r="G3" s="256" t="s">
        <v>167</v>
      </c>
      <c r="H3" s="255" t="s">
        <v>26</v>
      </c>
      <c r="I3" s="255" t="s">
        <v>119</v>
      </c>
      <c r="J3" s="257" t="s">
        <v>118</v>
      </c>
    </row>
    <row r="4" spans="1:10">
      <c r="A4" s="259" t="s">
        <v>112</v>
      </c>
      <c r="B4" s="260"/>
      <c r="C4" s="261"/>
      <c r="D4" s="262"/>
      <c r="E4" s="263"/>
      <c r="F4" s="264"/>
      <c r="G4" s="265"/>
      <c r="H4" s="233"/>
      <c r="I4" s="233"/>
      <c r="J4" s="234"/>
    </row>
    <row r="5" spans="1:10">
      <c r="A5" s="259" t="s">
        <v>113</v>
      </c>
      <c r="B5" s="260"/>
      <c r="C5" s="261"/>
      <c r="D5" s="262"/>
      <c r="E5" s="263"/>
      <c r="F5" s="264"/>
      <c r="G5" s="265"/>
      <c r="H5" s="233"/>
      <c r="I5" s="233"/>
      <c r="J5" s="234"/>
    </row>
    <row r="6" spans="1:10">
      <c r="A6" s="259" t="s">
        <v>114</v>
      </c>
      <c r="B6" s="260"/>
      <c r="C6" s="261"/>
      <c r="D6" s="262"/>
      <c r="E6" s="266"/>
      <c r="F6" s="264"/>
      <c r="G6" s="265"/>
      <c r="H6" s="233"/>
      <c r="I6" s="233"/>
      <c r="J6" s="234"/>
    </row>
    <row r="7" spans="1:10">
      <c r="A7" s="259" t="s">
        <v>115</v>
      </c>
      <c r="B7" s="260"/>
      <c r="C7" s="261"/>
      <c r="D7" s="262"/>
      <c r="E7" s="266"/>
      <c r="F7" s="264"/>
      <c r="G7" s="265"/>
      <c r="H7" s="233"/>
      <c r="I7" s="233"/>
      <c r="J7" s="234"/>
    </row>
    <row r="8" spans="1:10">
      <c r="A8" s="259" t="s">
        <v>186</v>
      </c>
      <c r="B8" s="260"/>
      <c r="C8" s="235"/>
      <c r="D8" s="236"/>
      <c r="E8" s="237"/>
      <c r="F8" s="238"/>
      <c r="G8" s="239"/>
      <c r="H8" s="233"/>
      <c r="I8" s="233"/>
      <c r="J8" s="234"/>
    </row>
    <row r="9" spans="1:10">
      <c r="A9" s="259" t="s">
        <v>187</v>
      </c>
      <c r="B9" s="260"/>
      <c r="C9" s="235"/>
      <c r="D9" s="236"/>
      <c r="E9" s="237"/>
      <c r="F9" s="238"/>
      <c r="G9" s="239"/>
      <c r="H9" s="233"/>
      <c r="I9" s="233"/>
      <c r="J9" s="234"/>
    </row>
    <row r="10" spans="1:10">
      <c r="A10" s="259" t="s">
        <v>188</v>
      </c>
      <c r="B10" s="260"/>
      <c r="C10" s="235"/>
      <c r="D10" s="236"/>
      <c r="E10" s="236"/>
      <c r="F10" s="238"/>
      <c r="G10" s="239"/>
      <c r="H10" s="233"/>
      <c r="I10" s="233"/>
      <c r="J10" s="234"/>
    </row>
    <row r="11" spans="1:10">
      <c r="A11" s="259" t="s">
        <v>189</v>
      </c>
      <c r="B11" s="260"/>
      <c r="C11" s="235"/>
      <c r="D11" s="236"/>
      <c r="E11" s="236"/>
      <c r="F11" s="238"/>
      <c r="G11" s="239"/>
      <c r="H11" s="233"/>
      <c r="I11" s="233"/>
      <c r="J11" s="234"/>
    </row>
    <row r="12" spans="1:10">
      <c r="A12" s="259" t="s">
        <v>190</v>
      </c>
      <c r="B12" s="260"/>
      <c r="C12" s="235"/>
      <c r="D12" s="236"/>
      <c r="E12" s="237"/>
      <c r="F12" s="238"/>
      <c r="G12" s="239"/>
      <c r="H12" s="233"/>
      <c r="I12" s="233"/>
      <c r="J12" s="234"/>
    </row>
    <row r="13" spans="1:10">
      <c r="A13" s="259" t="s">
        <v>191</v>
      </c>
      <c r="B13" s="260"/>
      <c r="C13" s="235"/>
      <c r="D13" s="236"/>
      <c r="E13" s="237"/>
      <c r="F13" s="238"/>
      <c r="G13" s="239"/>
      <c r="H13" s="233"/>
      <c r="I13" s="233"/>
      <c r="J13" s="234"/>
    </row>
    <row r="14" spans="1:10">
      <c r="A14" s="259" t="s">
        <v>192</v>
      </c>
      <c r="B14" s="260"/>
      <c r="C14" s="235"/>
      <c r="D14" s="236"/>
      <c r="E14" s="237"/>
      <c r="F14" s="238"/>
      <c r="G14" s="239"/>
      <c r="H14" s="233"/>
      <c r="I14" s="233"/>
      <c r="J14" s="234"/>
    </row>
    <row r="15" spans="1:10">
      <c r="A15" s="259" t="s">
        <v>193</v>
      </c>
      <c r="B15" s="260"/>
      <c r="C15" s="235"/>
      <c r="D15" s="236"/>
      <c r="E15" s="237"/>
      <c r="F15" s="238"/>
      <c r="G15" s="239"/>
      <c r="H15" s="233"/>
      <c r="I15" s="233"/>
      <c r="J15" s="234"/>
    </row>
    <row r="16" spans="1:10">
      <c r="A16" s="259" t="s">
        <v>194</v>
      </c>
      <c r="B16" s="260"/>
      <c r="C16" s="235"/>
      <c r="D16" s="236"/>
      <c r="E16" s="237"/>
      <c r="F16" s="238"/>
      <c r="G16" s="239"/>
      <c r="H16" s="233"/>
      <c r="I16" s="233"/>
      <c r="J16" s="234"/>
    </row>
    <row r="17" spans="1:10">
      <c r="A17" s="259" t="s">
        <v>195</v>
      </c>
      <c r="B17" s="260"/>
      <c r="C17" s="235"/>
      <c r="D17" s="236"/>
      <c r="E17" s="237"/>
      <c r="F17" s="238"/>
      <c r="G17" s="239"/>
      <c r="H17" s="233"/>
      <c r="I17" s="233"/>
      <c r="J17" s="234"/>
    </row>
    <row r="18" spans="1:10">
      <c r="A18" s="259" t="s">
        <v>196</v>
      </c>
      <c r="B18" s="260"/>
      <c r="C18" s="235"/>
      <c r="D18" s="236"/>
      <c r="E18" s="237"/>
      <c r="F18" s="238"/>
      <c r="G18" s="239"/>
      <c r="H18" s="233"/>
      <c r="I18" s="233"/>
      <c r="J18" s="234"/>
    </row>
    <row r="19" spans="1:10">
      <c r="A19" s="259" t="s">
        <v>197</v>
      </c>
      <c r="B19" s="260"/>
      <c r="C19" s="235"/>
      <c r="D19" s="236"/>
      <c r="E19" s="237"/>
      <c r="F19" s="238"/>
      <c r="G19" s="239"/>
      <c r="H19" s="233"/>
      <c r="I19" s="233"/>
      <c r="J19" s="234"/>
    </row>
    <row r="20" spans="1:10" ht="102" customHeight="1">
      <c r="A20" s="259" t="s">
        <v>198</v>
      </c>
      <c r="B20" s="260"/>
      <c r="C20" s="235"/>
      <c r="D20" s="236"/>
      <c r="E20" s="237"/>
      <c r="F20" s="238"/>
      <c r="G20" s="239"/>
      <c r="H20" s="233"/>
      <c r="I20" s="233"/>
      <c r="J20" s="234"/>
    </row>
    <row r="21" spans="1:10">
      <c r="A21" s="259" t="s">
        <v>232</v>
      </c>
      <c r="B21" s="260"/>
      <c r="C21" s="235"/>
      <c r="D21" s="236"/>
      <c r="E21" s="237"/>
      <c r="F21" s="238"/>
      <c r="G21" s="239"/>
      <c r="H21" s="233"/>
      <c r="I21" s="233"/>
      <c r="J21" s="234"/>
    </row>
    <row r="22" spans="1:10" ht="123.75" customHeight="1">
      <c r="A22" s="259" t="s">
        <v>233</v>
      </c>
      <c r="B22" s="260"/>
      <c r="C22" s="235"/>
      <c r="D22" s="236"/>
      <c r="E22" s="237"/>
      <c r="F22" s="238"/>
      <c r="G22" s="239"/>
      <c r="H22" s="233"/>
      <c r="I22" s="233"/>
      <c r="J22" s="234"/>
    </row>
    <row r="23" spans="1:10">
      <c r="A23" s="259" t="s">
        <v>234</v>
      </c>
      <c r="B23" s="260"/>
      <c r="C23" s="235"/>
      <c r="D23" s="236"/>
      <c r="E23" s="237"/>
      <c r="F23" s="238"/>
      <c r="G23" s="239"/>
      <c r="H23" s="233"/>
      <c r="I23" s="233"/>
      <c r="J23" s="234"/>
    </row>
    <row r="24" spans="1:10">
      <c r="A24" s="259" t="s">
        <v>235</v>
      </c>
      <c r="B24" s="260"/>
      <c r="C24" s="235"/>
      <c r="D24" s="236"/>
      <c r="E24" s="237"/>
      <c r="F24" s="238"/>
      <c r="G24" s="239"/>
      <c r="H24" s="233"/>
      <c r="I24" s="233"/>
      <c r="J24" s="234"/>
    </row>
    <row r="25" spans="1:10">
      <c r="A25" s="259" t="s">
        <v>236</v>
      </c>
      <c r="B25" s="260"/>
      <c r="C25" s="235"/>
      <c r="D25" s="236"/>
      <c r="E25" s="237"/>
      <c r="F25" s="238"/>
      <c r="G25" s="239"/>
      <c r="H25" s="233"/>
      <c r="I25" s="233"/>
      <c r="J25" s="234"/>
    </row>
    <row r="26" spans="1:10">
      <c r="A26" s="259" t="s">
        <v>237</v>
      </c>
      <c r="B26" s="260"/>
      <c r="C26" s="235"/>
      <c r="D26" s="236"/>
      <c r="E26" s="237"/>
      <c r="F26" s="238"/>
      <c r="G26" s="239"/>
      <c r="H26" s="233"/>
      <c r="I26" s="233"/>
      <c r="J26" s="234"/>
    </row>
    <row r="27" spans="1:10">
      <c r="A27" s="259" t="s">
        <v>238</v>
      </c>
      <c r="B27" s="260"/>
      <c r="C27" s="235"/>
      <c r="D27" s="236"/>
      <c r="E27" s="237"/>
      <c r="F27" s="238"/>
      <c r="G27" s="239"/>
      <c r="H27" s="233"/>
      <c r="I27" s="233"/>
      <c r="J27" s="234"/>
    </row>
    <row r="28" spans="1:10">
      <c r="A28" s="259" t="s">
        <v>239</v>
      </c>
      <c r="B28" s="260"/>
      <c r="C28" s="235"/>
      <c r="D28" s="236"/>
      <c r="E28" s="237"/>
      <c r="F28" s="238"/>
      <c r="G28" s="239"/>
      <c r="H28" s="233"/>
      <c r="I28" s="233"/>
      <c r="J28" s="234"/>
    </row>
    <row r="29" spans="1:10">
      <c r="A29" s="267" t="s">
        <v>240</v>
      </c>
      <c r="B29" s="268"/>
      <c r="C29" s="240"/>
      <c r="D29" s="241"/>
      <c r="E29" s="242"/>
      <c r="F29" s="243"/>
      <c r="G29" s="244"/>
      <c r="H29" s="245"/>
      <c r="I29" s="245"/>
      <c r="J29" s="175"/>
    </row>
  </sheetData>
  <customSheetViews>
    <customSheetView guid="{F647A55A-87E2-42C6-89B4-CE484ACA93D0}">
      <pane xSplit="1" ySplit="2" topLeftCell="B3" activePane="bottomRight" state="frozen"/>
      <selection pane="bottomRight" activeCell="B3" sqref="B3"/>
      <pageMargins left="0.7" right="0.7" top="0.75" bottom="0.75" header="0.3" footer="0.3"/>
      <pageSetup paperSize="9" orientation="portrait" r:id="rId1"/>
    </customSheetView>
    <customSheetView guid="{AE1970C0-50CB-4D42-9C83-AF4BF96B3E2C}">
      <pane xSplit="1" ySplit="2" topLeftCell="B3" activePane="bottomRight" state="frozen"/>
      <selection pane="bottomRight" activeCell="B3" sqref="B3"/>
      <pageMargins left="0.7" right="0.7" top="0.75" bottom="0.75" header="0.3" footer="0.3"/>
      <pageSetup paperSize="9" orientation="portrait" r:id="rId2"/>
    </customSheetView>
    <customSheetView guid="{782426AC-433D-4E79-89FD-991D97610E99}" scale="90">
      <pane xSplit="1" ySplit="3" topLeftCell="B24" activePane="bottomRight" state="frozen"/>
      <selection pane="bottomRight" activeCell="E16" sqref="E16"/>
      <pageMargins left="0.7" right="0.7" top="0.75" bottom="0.75" header="0.3" footer="0.3"/>
      <pageSetup paperSize="9" orientation="portrait" r:id="rId3"/>
    </customSheetView>
  </customSheetViews>
  <conditionalFormatting sqref="H8:H13 H4:I7">
    <cfRule type="containsText" dxfId="43" priority="7" operator="containsText" text="Closed">
      <formula>NOT(ISERROR(SEARCH("Closed",H4)))</formula>
    </cfRule>
  </conditionalFormatting>
  <conditionalFormatting sqref="I8">
    <cfRule type="containsText" dxfId="42" priority="6" operator="containsText" text="Closed">
      <formula>NOT(ISERROR(SEARCH("Closed",I8)))</formula>
    </cfRule>
  </conditionalFormatting>
  <conditionalFormatting sqref="I9">
    <cfRule type="containsText" dxfId="41" priority="5" operator="containsText" text="Closed">
      <formula>NOT(ISERROR(SEARCH("Closed",I9)))</formula>
    </cfRule>
  </conditionalFormatting>
  <conditionalFormatting sqref="I10">
    <cfRule type="containsText" dxfId="40" priority="4" operator="containsText" text="Closed">
      <formula>NOT(ISERROR(SEARCH("Closed",I10)))</formula>
    </cfRule>
  </conditionalFormatting>
  <conditionalFormatting sqref="I11">
    <cfRule type="containsText" dxfId="39" priority="3" operator="containsText" text="Closed">
      <formula>NOT(ISERROR(SEARCH("Closed",I11)))</formula>
    </cfRule>
  </conditionalFormatting>
  <conditionalFormatting sqref="I12">
    <cfRule type="containsText" dxfId="38" priority="2" operator="containsText" text="Closed">
      <formula>NOT(ISERROR(SEARCH("Closed",I12)))</formula>
    </cfRule>
  </conditionalFormatting>
  <conditionalFormatting sqref="I13">
    <cfRule type="containsText" dxfId="37" priority="1" operator="containsText" text="Closed">
      <formula>NOT(ISERROR(SEARCH("Closed",I13)))</formula>
    </cfRule>
  </conditionalFormatting>
  <dataValidations count="1">
    <dataValidation type="list" allowBlank="1" showInputMessage="1" showErrorMessage="1" sqref="H4:H13">
      <formula1>"Open, Closed"</formula1>
    </dataValidation>
  </dataValidations>
  <pageMargins left="0.7" right="0.7" top="0.75" bottom="0.75" header="0.3" footer="0.3"/>
  <pageSetup paperSize="9" orientation="portrait" r:id="rId4"/>
</worksheet>
</file>

<file path=xl/worksheets/sheet9.xml><?xml version="1.0" encoding="utf-8"?>
<worksheet xmlns="http://schemas.openxmlformats.org/spreadsheetml/2006/main" xmlns:r="http://schemas.openxmlformats.org/officeDocument/2006/relationships">
  <sheetPr codeName="Sheet8">
    <tabColor theme="4"/>
  </sheetPr>
  <dimension ref="A1:F100"/>
  <sheetViews>
    <sheetView workbookViewId="0">
      <selection activeCell="A2" sqref="A2:F52"/>
    </sheetView>
  </sheetViews>
  <sheetFormatPr defaultColWidth="9.140625" defaultRowHeight="11.25"/>
  <cols>
    <col min="1" max="1" width="14.5703125" style="9" bestFit="1" customWidth="1"/>
    <col min="2" max="2" width="51.85546875" style="9" bestFit="1" customWidth="1"/>
    <col min="3" max="3" width="18.7109375" style="9" customWidth="1"/>
    <col min="4" max="4" width="34.5703125" style="14" customWidth="1"/>
    <col min="5" max="5" width="29.28515625" style="9" customWidth="1"/>
    <col min="6" max="6" width="54.85546875" style="9" customWidth="1"/>
    <col min="7" max="16384" width="9.140625" style="9"/>
  </cols>
  <sheetData>
    <row r="1" spans="1:6" s="1" customFormat="1" ht="20.25" customHeight="1">
      <c r="A1" s="67" t="s">
        <v>62</v>
      </c>
      <c r="B1" s="67" t="s">
        <v>63</v>
      </c>
      <c r="C1" s="67" t="s">
        <v>64</v>
      </c>
      <c r="D1" s="67" t="s">
        <v>65</v>
      </c>
      <c r="E1" s="67" t="s">
        <v>66</v>
      </c>
      <c r="F1" s="67" t="s">
        <v>67</v>
      </c>
    </row>
    <row r="2" spans="1:6" s="1" customFormat="1" ht="12.95" customHeight="1">
      <c r="A2" s="66"/>
      <c r="B2" s="66"/>
      <c r="C2" s="66"/>
      <c r="D2" s="66"/>
      <c r="E2" s="66"/>
      <c r="F2" s="66"/>
    </row>
    <row r="3" spans="1:6" s="1" customFormat="1" ht="12.95" customHeight="1">
      <c r="A3" s="66"/>
      <c r="B3" s="66"/>
      <c r="C3" s="66"/>
      <c r="D3" s="66"/>
      <c r="E3" s="66"/>
      <c r="F3" s="66"/>
    </row>
    <row r="4" spans="1:6" s="1" customFormat="1" ht="12.95" customHeight="1">
      <c r="A4" s="66"/>
      <c r="B4" s="66"/>
      <c r="C4" s="66"/>
      <c r="D4" s="66"/>
      <c r="E4" s="66"/>
      <c r="F4" s="66"/>
    </row>
    <row r="5" spans="1:6" s="1" customFormat="1" ht="12.95" customHeight="1">
      <c r="A5" s="66"/>
      <c r="B5" s="66"/>
      <c r="C5" s="66"/>
      <c r="D5" s="66"/>
      <c r="E5" s="66"/>
      <c r="F5" s="66"/>
    </row>
    <row r="6" spans="1:6" s="1" customFormat="1" ht="12.95" customHeight="1">
      <c r="A6" s="66"/>
      <c r="B6" s="66"/>
      <c r="C6" s="66"/>
      <c r="D6" s="66"/>
      <c r="E6" s="66"/>
      <c r="F6" s="66"/>
    </row>
    <row r="7" spans="1:6" s="1" customFormat="1" ht="12.95" customHeight="1">
      <c r="A7" s="66"/>
      <c r="B7" s="66"/>
      <c r="C7" s="66"/>
      <c r="D7" s="66"/>
      <c r="E7" s="66"/>
      <c r="F7" s="66"/>
    </row>
    <row r="8" spans="1:6" s="1" customFormat="1" ht="12.95" customHeight="1">
      <c r="A8" s="66"/>
      <c r="B8" s="66"/>
      <c r="C8" s="66"/>
      <c r="D8" s="66"/>
      <c r="E8" s="66"/>
      <c r="F8" s="66"/>
    </row>
    <row r="9" spans="1:6" s="1" customFormat="1" ht="12.95" customHeight="1">
      <c r="A9" s="66"/>
      <c r="B9" s="66"/>
      <c r="C9" s="66"/>
      <c r="D9" s="66"/>
      <c r="E9" s="66"/>
      <c r="F9" s="66"/>
    </row>
    <row r="10" spans="1:6" s="1" customFormat="1" ht="12.95" customHeight="1">
      <c r="A10" s="66"/>
      <c r="B10" s="66"/>
      <c r="C10" s="66"/>
      <c r="D10" s="66"/>
      <c r="E10" s="66"/>
      <c r="F10" s="66"/>
    </row>
    <row r="11" spans="1:6" s="1" customFormat="1" ht="12.95" customHeight="1">
      <c r="A11" s="66"/>
      <c r="B11" s="66"/>
      <c r="C11" s="66"/>
      <c r="D11" s="66"/>
      <c r="E11" s="66"/>
      <c r="F11" s="66"/>
    </row>
    <row r="12" spans="1:6" s="1" customFormat="1" ht="12.95" customHeight="1">
      <c r="A12" s="66"/>
      <c r="B12" s="66"/>
      <c r="C12" s="66"/>
      <c r="D12" s="66"/>
      <c r="E12" s="66"/>
      <c r="F12" s="66"/>
    </row>
    <row r="13" spans="1:6" s="1" customFormat="1" ht="12.95" customHeight="1">
      <c r="A13" s="66"/>
      <c r="B13" s="66"/>
      <c r="C13" s="66"/>
      <c r="D13" s="66"/>
      <c r="E13" s="66"/>
      <c r="F13" s="66"/>
    </row>
    <row r="14" spans="1:6" s="1" customFormat="1" ht="12.95" customHeight="1">
      <c r="A14" s="66"/>
      <c r="B14" s="66"/>
      <c r="C14" s="66"/>
      <c r="D14" s="66"/>
      <c r="E14" s="66"/>
      <c r="F14" s="66"/>
    </row>
    <row r="15" spans="1:6" s="1" customFormat="1" ht="12.95" customHeight="1">
      <c r="A15" s="66"/>
      <c r="B15" s="66"/>
      <c r="C15" s="66"/>
      <c r="D15" s="66"/>
      <c r="E15" s="66"/>
      <c r="F15" s="66"/>
    </row>
    <row r="16" spans="1:6" s="1" customFormat="1" ht="12.95" customHeight="1">
      <c r="A16" s="66"/>
      <c r="B16" s="66"/>
      <c r="C16" s="66"/>
      <c r="D16" s="66"/>
      <c r="E16" s="66"/>
      <c r="F16" s="66"/>
    </row>
    <row r="17" spans="1:6" s="1" customFormat="1" ht="12.95" customHeight="1">
      <c r="A17" s="66"/>
      <c r="B17" s="66"/>
      <c r="C17" s="66"/>
      <c r="D17" s="66"/>
      <c r="E17" s="66"/>
      <c r="F17" s="66"/>
    </row>
    <row r="18" spans="1:6" s="1" customFormat="1" ht="12.95" customHeight="1">
      <c r="A18" s="66"/>
      <c r="B18" s="66"/>
      <c r="C18" s="66"/>
      <c r="D18" s="66"/>
      <c r="E18" s="66"/>
      <c r="F18" s="66"/>
    </row>
    <row r="19" spans="1:6" s="1" customFormat="1" ht="12.95" customHeight="1">
      <c r="A19" s="66"/>
      <c r="B19" s="66"/>
      <c r="C19" s="66"/>
      <c r="D19" s="66"/>
      <c r="E19" s="66"/>
      <c r="F19" s="66"/>
    </row>
    <row r="20" spans="1:6" s="1" customFormat="1" ht="12.95" customHeight="1">
      <c r="A20" s="66"/>
      <c r="B20" s="66"/>
      <c r="C20" s="66"/>
      <c r="D20" s="66"/>
      <c r="E20" s="66"/>
      <c r="F20" s="66"/>
    </row>
    <row r="21" spans="1:6" s="1" customFormat="1" ht="12.95" customHeight="1">
      <c r="A21" s="66"/>
      <c r="B21" s="66"/>
      <c r="C21" s="66"/>
      <c r="D21" s="66"/>
      <c r="E21" s="66"/>
      <c r="F21" s="66"/>
    </row>
    <row r="22" spans="1:6" s="1" customFormat="1" ht="12.95" customHeight="1">
      <c r="A22" s="66"/>
      <c r="B22" s="66"/>
      <c r="C22" s="66"/>
      <c r="D22" s="66"/>
      <c r="E22" s="66"/>
      <c r="F22" s="66"/>
    </row>
    <row r="23" spans="1:6" ht="12.95" customHeight="1">
      <c r="A23" s="66"/>
      <c r="B23" s="66"/>
      <c r="C23" s="66"/>
      <c r="D23" s="66"/>
      <c r="E23" s="66"/>
      <c r="F23" s="66"/>
    </row>
    <row r="24" spans="1:6" ht="12.95" customHeight="1">
      <c r="A24" s="66"/>
      <c r="B24" s="66"/>
      <c r="C24" s="66"/>
      <c r="D24" s="66"/>
      <c r="E24" s="66"/>
      <c r="F24" s="66"/>
    </row>
    <row r="25" spans="1:6" ht="12.95" customHeight="1">
      <c r="A25" s="66"/>
      <c r="B25" s="66"/>
      <c r="C25" s="66"/>
      <c r="D25" s="66"/>
      <c r="E25" s="66"/>
      <c r="F25" s="66"/>
    </row>
    <row r="26" spans="1:6" ht="12.95" customHeight="1">
      <c r="A26" s="66"/>
      <c r="B26" s="66"/>
      <c r="C26" s="66"/>
      <c r="D26" s="66"/>
      <c r="E26" s="66"/>
      <c r="F26" s="66"/>
    </row>
    <row r="27" spans="1:6" ht="12.95" customHeight="1">
      <c r="A27" s="66"/>
      <c r="B27" s="66"/>
      <c r="C27" s="66"/>
      <c r="D27" s="66"/>
      <c r="E27" s="66"/>
      <c r="F27" s="66"/>
    </row>
    <row r="28" spans="1:6" ht="12.95" customHeight="1">
      <c r="A28" s="66"/>
      <c r="B28" s="66"/>
      <c r="C28" s="66"/>
      <c r="D28" s="66"/>
      <c r="E28" s="66"/>
      <c r="F28" s="66"/>
    </row>
    <row r="29" spans="1:6" ht="12.95" customHeight="1">
      <c r="A29" s="66"/>
      <c r="B29" s="66"/>
      <c r="C29" s="66"/>
      <c r="D29" s="66"/>
      <c r="E29" s="66"/>
      <c r="F29" s="66"/>
    </row>
    <row r="30" spans="1:6" ht="12.95" customHeight="1">
      <c r="A30" s="66"/>
      <c r="B30" s="66"/>
      <c r="C30" s="66"/>
      <c r="D30" s="66"/>
      <c r="E30" s="66"/>
      <c r="F30" s="66"/>
    </row>
    <row r="31" spans="1:6" ht="12.95" customHeight="1">
      <c r="A31" s="66"/>
      <c r="B31" s="66"/>
      <c r="C31" s="66"/>
      <c r="D31" s="66"/>
      <c r="E31" s="66"/>
      <c r="F31" s="66"/>
    </row>
    <row r="32" spans="1:6" ht="12.95" customHeight="1">
      <c r="A32" s="66"/>
      <c r="B32" s="66"/>
      <c r="C32" s="66"/>
      <c r="D32" s="66"/>
      <c r="E32" s="66"/>
      <c r="F32" s="66"/>
    </row>
    <row r="33" spans="1:6" ht="12.95" customHeight="1">
      <c r="A33" s="66"/>
      <c r="B33" s="66"/>
      <c r="C33" s="66"/>
      <c r="D33" s="66"/>
      <c r="E33" s="66"/>
      <c r="F33" s="66"/>
    </row>
    <row r="34" spans="1:6" ht="12.95" customHeight="1">
      <c r="A34" s="66"/>
      <c r="B34" s="66"/>
      <c r="C34" s="66"/>
      <c r="D34" s="66"/>
      <c r="E34" s="66"/>
      <c r="F34" s="66"/>
    </row>
    <row r="35" spans="1:6" ht="12.95" customHeight="1">
      <c r="A35" s="66"/>
      <c r="B35" s="66"/>
      <c r="C35" s="66"/>
      <c r="D35" s="66"/>
      <c r="E35" s="66"/>
      <c r="F35" s="66"/>
    </row>
    <row r="36" spans="1:6" ht="12.95" customHeight="1">
      <c r="A36" s="66"/>
      <c r="B36" s="66"/>
      <c r="C36" s="66"/>
      <c r="D36" s="66"/>
      <c r="E36" s="66"/>
      <c r="F36" s="66"/>
    </row>
    <row r="37" spans="1:6" ht="12.95" customHeight="1">
      <c r="A37" s="66"/>
      <c r="B37" s="66"/>
      <c r="C37" s="66"/>
      <c r="D37" s="66"/>
      <c r="E37" s="66"/>
      <c r="F37" s="66"/>
    </row>
    <row r="38" spans="1:6" ht="12.95" customHeight="1">
      <c r="A38" s="66"/>
      <c r="B38" s="66"/>
      <c r="C38" s="66"/>
      <c r="D38" s="66"/>
      <c r="E38" s="66"/>
      <c r="F38" s="66"/>
    </row>
    <row r="39" spans="1:6" ht="12.95" customHeight="1">
      <c r="A39" s="66"/>
      <c r="B39" s="66"/>
      <c r="C39" s="66"/>
      <c r="D39" s="66"/>
      <c r="E39" s="66"/>
      <c r="F39" s="66"/>
    </row>
    <row r="40" spans="1:6" ht="12.95" customHeight="1">
      <c r="A40" s="66"/>
      <c r="B40" s="66"/>
      <c r="C40" s="66"/>
      <c r="D40" s="66"/>
      <c r="E40" s="66"/>
      <c r="F40" s="66"/>
    </row>
    <row r="41" spans="1:6" ht="12.95" customHeight="1">
      <c r="A41" s="66"/>
      <c r="B41" s="66"/>
      <c r="C41" s="66"/>
      <c r="D41" s="66"/>
      <c r="E41" s="66"/>
      <c r="F41" s="66"/>
    </row>
    <row r="42" spans="1:6" ht="12.95" customHeight="1">
      <c r="A42" s="66"/>
      <c r="B42" s="66"/>
      <c r="C42" s="66"/>
      <c r="D42" s="66"/>
      <c r="E42" s="66"/>
      <c r="F42" s="66"/>
    </row>
    <row r="43" spans="1:6" ht="12.95" customHeight="1">
      <c r="A43" s="66"/>
      <c r="B43" s="66"/>
      <c r="C43" s="66"/>
      <c r="D43" s="66"/>
      <c r="E43" s="66"/>
      <c r="F43" s="66"/>
    </row>
    <row r="44" spans="1:6" ht="12.95" customHeight="1">
      <c r="A44" s="66"/>
      <c r="B44" s="66"/>
      <c r="C44" s="66"/>
      <c r="D44" s="66"/>
      <c r="E44" s="66"/>
      <c r="F44" s="66"/>
    </row>
    <row r="45" spans="1:6" ht="12.95" customHeight="1">
      <c r="A45" s="66"/>
      <c r="B45" s="66"/>
      <c r="C45" s="66"/>
      <c r="D45" s="66"/>
      <c r="E45" s="66"/>
      <c r="F45" s="66"/>
    </row>
    <row r="46" spans="1:6" ht="12.95" customHeight="1">
      <c r="A46" s="66"/>
      <c r="B46" s="66"/>
      <c r="C46" s="66"/>
      <c r="D46" s="66"/>
      <c r="E46" s="66"/>
      <c r="F46" s="66"/>
    </row>
    <row r="47" spans="1:6" ht="12.95" customHeight="1">
      <c r="A47" s="66"/>
      <c r="B47" s="66"/>
      <c r="C47" s="66"/>
      <c r="D47" s="66"/>
      <c r="E47" s="66"/>
      <c r="F47" s="66"/>
    </row>
    <row r="48" spans="1:6" ht="12.95" customHeight="1">
      <c r="A48" s="66"/>
      <c r="B48" s="66"/>
      <c r="C48" s="66"/>
      <c r="D48" s="66"/>
      <c r="E48" s="66"/>
      <c r="F48" s="66"/>
    </row>
    <row r="49" spans="1:6" ht="12.95" customHeight="1">
      <c r="A49" s="66"/>
      <c r="B49" s="66"/>
      <c r="C49" s="66"/>
      <c r="D49" s="66"/>
      <c r="E49" s="66"/>
      <c r="F49" s="66"/>
    </row>
    <row r="50" spans="1:6" ht="12.95" customHeight="1">
      <c r="A50" s="66"/>
      <c r="B50" s="66"/>
      <c r="C50" s="66"/>
      <c r="D50" s="66"/>
      <c r="E50" s="66"/>
      <c r="F50" s="66"/>
    </row>
    <row r="51" spans="1:6" ht="12.95" customHeight="1">
      <c r="A51" s="66"/>
      <c r="B51" s="66"/>
      <c r="C51" s="66"/>
      <c r="D51" s="66"/>
      <c r="E51" s="66"/>
      <c r="F51" s="66"/>
    </row>
    <row r="52" spans="1:6" ht="12.95" customHeight="1">
      <c r="A52" s="66"/>
      <c r="B52" s="66"/>
      <c r="C52" s="66"/>
      <c r="D52" s="66"/>
      <c r="E52" s="66"/>
      <c r="F52" s="66"/>
    </row>
    <row r="53" spans="1:6" ht="12.95" customHeight="1">
      <c r="A53" s="2"/>
      <c r="B53" s="2"/>
      <c r="C53" s="3"/>
      <c r="D53" s="4"/>
      <c r="E53" s="5"/>
      <c r="F53" s="6"/>
    </row>
    <row r="54" spans="1:6" ht="12.95" customHeight="1">
      <c r="A54" s="2"/>
      <c r="B54" s="2"/>
      <c r="C54" s="3"/>
      <c r="D54" s="4"/>
      <c r="E54" s="5"/>
      <c r="F54" s="6"/>
    </row>
    <row r="55" spans="1:6" ht="12.95" customHeight="1">
      <c r="A55" s="2"/>
      <c r="B55" s="2"/>
      <c r="C55" s="3"/>
      <c r="D55" s="2"/>
      <c r="E55" s="5"/>
      <c r="F55" s="6"/>
    </row>
    <row r="56" spans="1:6" ht="12.95" customHeight="1">
      <c r="A56" s="2"/>
      <c r="B56" s="2"/>
      <c r="C56" s="3"/>
      <c r="D56" s="4"/>
      <c r="E56" s="5"/>
      <c r="F56" s="6"/>
    </row>
    <row r="57" spans="1:6" ht="12.95" customHeight="1">
      <c r="A57" s="2"/>
      <c r="B57" s="2"/>
      <c r="C57" s="3"/>
      <c r="D57" s="4"/>
      <c r="E57" s="5"/>
      <c r="F57" s="6"/>
    </row>
    <row r="58" spans="1:6" ht="12.95" customHeight="1">
      <c r="A58" s="2"/>
      <c r="B58" s="2"/>
      <c r="C58" s="3"/>
      <c r="D58" s="4"/>
      <c r="E58" s="5"/>
      <c r="F58" s="6"/>
    </row>
    <row r="59" spans="1:6" ht="12.95" customHeight="1">
      <c r="A59" s="2"/>
      <c r="B59" s="2"/>
      <c r="C59" s="3"/>
      <c r="D59" s="4"/>
      <c r="E59" s="5"/>
      <c r="F59" s="6"/>
    </row>
    <row r="60" spans="1:6" ht="12.95" customHeight="1">
      <c r="A60" s="2"/>
      <c r="B60" s="2"/>
      <c r="C60" s="3"/>
      <c r="D60" s="4"/>
      <c r="E60" s="5"/>
      <c r="F60" s="6"/>
    </row>
    <row r="61" spans="1:6" ht="12.95" customHeight="1">
      <c r="A61" s="2"/>
      <c r="B61" s="2"/>
      <c r="C61" s="3"/>
      <c r="D61" s="4"/>
      <c r="E61" s="5"/>
      <c r="F61" s="6"/>
    </row>
    <row r="62" spans="1:6" ht="12.95" customHeight="1">
      <c r="A62" s="2"/>
      <c r="B62" s="2"/>
      <c r="C62" s="3"/>
      <c r="D62" s="4"/>
      <c r="E62" s="5"/>
      <c r="F62" s="6"/>
    </row>
    <row r="63" spans="1:6" ht="12.95" customHeight="1">
      <c r="A63" s="2"/>
      <c r="B63" s="2"/>
      <c r="C63" s="3"/>
      <c r="D63" s="4"/>
      <c r="E63" s="5"/>
      <c r="F63" s="6"/>
    </row>
    <row r="64" spans="1:6" ht="12.95" customHeight="1">
      <c r="A64" s="2"/>
      <c r="B64" s="2"/>
      <c r="C64" s="3"/>
      <c r="D64" s="4"/>
      <c r="E64" s="5"/>
      <c r="F64" s="6"/>
    </row>
    <row r="65" spans="1:6" ht="12.95" customHeight="1">
      <c r="A65" s="2"/>
      <c r="B65" s="2"/>
      <c r="C65" s="3"/>
      <c r="D65" s="4"/>
      <c r="E65" s="5"/>
      <c r="F65" s="6"/>
    </row>
    <row r="66" spans="1:6" ht="12.95" customHeight="1">
      <c r="A66" s="2"/>
      <c r="B66" s="2"/>
      <c r="C66" s="3"/>
      <c r="D66" s="4"/>
      <c r="E66" s="10"/>
      <c r="F66" s="6"/>
    </row>
    <row r="67" spans="1:6" ht="12.95" customHeight="1">
      <c r="A67" s="2"/>
      <c r="B67" s="2"/>
      <c r="C67" s="3"/>
      <c r="D67" s="4"/>
      <c r="E67" s="11"/>
      <c r="F67" s="6"/>
    </row>
    <row r="68" spans="1:6" ht="12.95" customHeight="1">
      <c r="A68" s="2"/>
      <c r="B68" s="2"/>
      <c r="C68" s="3"/>
      <c r="D68" s="4"/>
      <c r="E68" s="11"/>
      <c r="F68" s="6"/>
    </row>
    <row r="69" spans="1:6" ht="12.95" customHeight="1">
      <c r="A69" s="2"/>
      <c r="B69" s="2"/>
      <c r="C69" s="3"/>
      <c r="D69" s="4"/>
      <c r="E69" s="11"/>
      <c r="F69" s="6"/>
    </row>
    <row r="70" spans="1:6" ht="12.95" customHeight="1">
      <c r="A70" s="2"/>
      <c r="B70" s="2"/>
      <c r="C70" s="3"/>
      <c r="D70" s="4"/>
      <c r="E70" s="11"/>
      <c r="F70" s="6"/>
    </row>
    <row r="71" spans="1:6" ht="12.95" customHeight="1">
      <c r="A71" s="2"/>
      <c r="B71" s="2"/>
      <c r="C71" s="3"/>
      <c r="D71" s="4"/>
      <c r="E71" s="11"/>
      <c r="F71" s="6"/>
    </row>
    <row r="72" spans="1:6" ht="12.95" customHeight="1">
      <c r="A72" s="2"/>
      <c r="B72" s="2"/>
      <c r="C72" s="3"/>
      <c r="D72" s="2"/>
      <c r="E72" s="11"/>
      <c r="F72" s="6"/>
    </row>
    <row r="73" spans="1:6" ht="12.95" customHeight="1">
      <c r="A73" s="2"/>
      <c r="B73" s="2"/>
      <c r="C73" s="3"/>
      <c r="D73" s="4"/>
      <c r="E73" s="11"/>
      <c r="F73" s="6"/>
    </row>
    <row r="74" spans="1:6" ht="12.95" customHeight="1">
      <c r="A74" s="2"/>
      <c r="B74" s="2"/>
      <c r="C74" s="3"/>
      <c r="D74" s="4"/>
      <c r="E74" s="11"/>
      <c r="F74" s="6"/>
    </row>
    <row r="75" spans="1:6" ht="12.95" customHeight="1">
      <c r="A75" s="2"/>
      <c r="B75" s="2"/>
      <c r="C75" s="3"/>
      <c r="D75" s="15"/>
      <c r="E75" s="11"/>
      <c r="F75" s="6"/>
    </row>
    <row r="76" spans="1:6" ht="12.95" customHeight="1">
      <c r="A76" s="2"/>
      <c r="B76" s="2"/>
      <c r="C76" s="3"/>
      <c r="D76" s="4"/>
      <c r="E76" s="11"/>
      <c r="F76" s="6"/>
    </row>
    <row r="77" spans="1:6" ht="12.95" customHeight="1">
      <c r="A77" s="2"/>
      <c r="B77" s="2"/>
      <c r="C77" s="3"/>
      <c r="D77" s="12"/>
      <c r="E77" s="11"/>
      <c r="F77" s="6"/>
    </row>
    <row r="78" spans="1:6" ht="12.95" customHeight="1">
      <c r="A78" s="2"/>
      <c r="B78" s="2"/>
      <c r="C78" s="3"/>
      <c r="D78" s="12"/>
      <c r="E78" s="11"/>
      <c r="F78" s="6"/>
    </row>
    <row r="79" spans="1:6" ht="12.95" customHeight="1">
      <c r="A79" s="2"/>
      <c r="B79" s="2"/>
      <c r="C79" s="3"/>
      <c r="D79" s="12"/>
      <c r="E79" s="13"/>
      <c r="F79" s="6"/>
    </row>
    <row r="80" spans="1:6" ht="12.75">
      <c r="A80" s="2"/>
      <c r="B80" s="2"/>
      <c r="C80" s="3"/>
      <c r="D80" s="12"/>
      <c r="F80" s="6"/>
    </row>
    <row r="81" spans="1:6" ht="12.75">
      <c r="A81" s="2"/>
      <c r="B81" s="2"/>
      <c r="C81" s="3"/>
      <c r="D81" s="12"/>
      <c r="F81" s="6"/>
    </row>
    <row r="82" spans="1:6" ht="12.75">
      <c r="A82" s="2"/>
      <c r="B82" s="2"/>
      <c r="C82" s="3"/>
      <c r="D82" s="12"/>
      <c r="F82" s="3"/>
    </row>
    <row r="83" spans="1:6" ht="12.75">
      <c r="A83" s="2"/>
      <c r="B83" s="2"/>
      <c r="C83" s="3"/>
      <c r="D83" s="12"/>
      <c r="F83" s="13"/>
    </row>
    <row r="84" spans="1:6" ht="12.75">
      <c r="A84" s="7"/>
      <c r="B84" s="7"/>
      <c r="C84" s="8"/>
      <c r="D84" s="18"/>
      <c r="F84" s="13"/>
    </row>
    <row r="85" spans="1:6" ht="12.75">
      <c r="A85" s="2"/>
      <c r="B85" s="2"/>
      <c r="C85" s="13"/>
      <c r="D85" s="20"/>
      <c r="E85" s="13"/>
      <c r="F85" s="13"/>
    </row>
    <row r="86" spans="1:6" ht="12.75">
      <c r="A86" s="2"/>
      <c r="B86" s="2"/>
      <c r="C86" s="13"/>
      <c r="D86" s="20"/>
      <c r="E86" s="13"/>
      <c r="F86" s="13"/>
    </row>
    <row r="87" spans="1:6" ht="12.75">
      <c r="A87" s="2"/>
      <c r="B87" s="2"/>
      <c r="C87" s="13"/>
      <c r="D87" s="64"/>
      <c r="E87" s="63"/>
      <c r="F87" s="19"/>
    </row>
    <row r="88" spans="1:6" ht="12.75">
      <c r="A88" s="2"/>
      <c r="B88" s="2"/>
      <c r="C88" s="13"/>
      <c r="D88" s="20"/>
      <c r="F88" s="13"/>
    </row>
    <row r="89" spans="1:6" ht="12.75">
      <c r="A89" s="7"/>
      <c r="B89" s="7"/>
      <c r="C89" s="7"/>
      <c r="D89" s="59"/>
      <c r="F89" s="13"/>
    </row>
    <row r="90" spans="1:6" ht="12.75">
      <c r="A90" s="7"/>
      <c r="B90" s="7"/>
      <c r="C90" s="19"/>
      <c r="D90" s="18"/>
      <c r="E90" s="19"/>
      <c r="F90" s="13"/>
    </row>
    <row r="91" spans="1:6" ht="12.75">
      <c r="A91" s="2"/>
      <c r="B91" s="2"/>
      <c r="C91" s="62"/>
      <c r="D91" s="12"/>
      <c r="E91" s="13"/>
      <c r="F91" s="13"/>
    </row>
    <row r="92" spans="1:6" ht="12.75">
      <c r="A92" s="2"/>
      <c r="B92" s="2"/>
      <c r="C92" s="13"/>
      <c r="D92" s="20"/>
      <c r="E92" s="13"/>
      <c r="F92" s="8"/>
    </row>
    <row r="93" spans="1:6" ht="12.75">
      <c r="A93" s="2"/>
      <c r="B93" s="2"/>
      <c r="C93" s="62"/>
      <c r="D93" s="12"/>
      <c r="E93" s="13"/>
      <c r="F93" s="8"/>
    </row>
    <row r="94" spans="1:6" ht="12.75">
      <c r="A94" s="2"/>
      <c r="B94" s="2"/>
      <c r="C94" s="62"/>
      <c r="D94" s="12"/>
      <c r="E94" s="13"/>
      <c r="F94" s="13"/>
    </row>
    <row r="95" spans="1:6" ht="12.75">
      <c r="A95" s="2"/>
      <c r="B95" s="2"/>
      <c r="C95" s="62"/>
      <c r="D95" s="12"/>
      <c r="E95" s="13"/>
      <c r="F95" s="13"/>
    </row>
    <row r="96" spans="1:6" ht="12.75">
      <c r="A96" s="2"/>
      <c r="B96" s="2"/>
      <c r="C96" s="62"/>
      <c r="D96" s="12"/>
      <c r="E96" s="13"/>
      <c r="F96" s="13"/>
    </row>
    <row r="97" spans="1:6" ht="12.75">
      <c r="A97" s="2"/>
      <c r="B97" s="13"/>
      <c r="C97" s="62"/>
      <c r="D97" s="12"/>
      <c r="E97" s="13"/>
      <c r="F97" s="65"/>
    </row>
    <row r="98" spans="1:6" ht="12.75">
      <c r="A98" s="2"/>
      <c r="B98" s="13"/>
      <c r="C98" s="62"/>
      <c r="D98" s="12"/>
      <c r="E98" s="13"/>
      <c r="F98" s="65"/>
    </row>
    <row r="100" spans="1:6">
      <c r="A100" s="60"/>
    </row>
  </sheetData>
  <autoFilter ref="A1:F98"/>
  <customSheetViews>
    <customSheetView guid="{F647A55A-87E2-42C6-89B4-CE484ACA93D0}" showAutoFilter="1">
      <selection activeCell="D22" sqref="D22"/>
      <pageMargins left="0.7" right="0.7" top="0.75" bottom="0.75" header="0.3" footer="0.3"/>
      <pageSetup paperSize="9" orientation="portrait" r:id="rId1"/>
      <autoFilter ref="A1:F98"/>
    </customSheetView>
    <customSheetView guid="{AE1970C0-50CB-4D42-9C83-AF4BF96B3E2C}" showAutoFilter="1">
      <selection activeCell="D22" sqref="D22"/>
      <pageMargins left="0.7" right="0.7" top="0.75" bottom="0.75" header="0.3" footer="0.3"/>
      <pageSetup paperSize="9" orientation="portrait" r:id="rId2"/>
      <autoFilter ref="A1:F98"/>
    </customSheetView>
    <customSheetView guid="{782426AC-433D-4E79-89FD-991D97610E99}" showAutoFilter="1">
      <pageMargins left="0.7" right="0.7" top="0.75" bottom="0.75" header="0.3" footer="0.3"/>
      <pageSetup paperSize="9" orientation="portrait" r:id="rId3"/>
      <autoFilter ref="A1:F98"/>
    </customSheetView>
  </customSheetViews>
  <pageMargins left="0.7" right="0.7" top="0.75" bottom="0.75" header="0.3" footer="0.3"/>
  <pageSetup paperSize="9" orientation="portrait" r:id="rId4"/>
</worksheet>
</file>

<file path=xl/worksheets/sheet10.xml><?xml version="1.0" encoding="utf-8"?>
<worksheet xmlns="http://schemas.openxmlformats.org/spreadsheetml/2006/main" xmlns:r="http://schemas.openxmlformats.org/officeDocument/2006/relationships">
  <sheetPr codeName="Sheet4">
    <tabColor theme="5"/>
    <pageSetUpPr fitToPage="1"/>
  </sheetPr>
  <dimension ref="A1:GC36"/>
  <sheetViews>
    <sheetView showGridLines="0" tabSelected="1" zoomScale="85" zoomScaleNormal="85" workbookViewId="0">
      <selection activeCell="G5" sqref="G5"/>
    </sheetView>
  </sheetViews>
  <sheetFormatPr defaultRowHeight="12.75"/>
  <cols>
    <col min="1" max="1" width="3.42578125" style="357" customWidth="1"/>
    <col min="2" max="2" width="11.5703125" style="409" customWidth="1"/>
    <col min="3" max="3" width="8.7109375" style="409" customWidth="1"/>
    <col min="4" max="4" width="12.42578125" style="410" customWidth="1"/>
    <col min="5" max="5" width="10.5703125" style="411" customWidth="1"/>
    <col min="6" max="6" width="10.28515625" style="411" customWidth="1"/>
    <col min="7" max="7" width="10.5703125" style="410" customWidth="1"/>
    <col min="8" max="8" width="66.85546875" style="357" customWidth="1"/>
    <col min="9" max="9" width="38.28515625" style="357" customWidth="1"/>
    <col min="10" max="12" width="13.7109375" style="357" customWidth="1"/>
    <col min="13" max="14" width="13.7109375" style="357" hidden="1" customWidth="1"/>
    <col min="15" max="15" width="70.7109375" style="412" customWidth="1"/>
    <col min="16" max="16" width="9" style="357" customWidth="1"/>
    <col min="17" max="17" width="10.5703125" style="413" customWidth="1"/>
    <col min="18" max="18" width="9" style="414" customWidth="1"/>
    <col min="19" max="258" width="9.140625" style="357"/>
    <col min="259" max="259" width="3.42578125" style="357" customWidth="1"/>
    <col min="260" max="260" width="5.42578125" style="357" customWidth="1"/>
    <col min="261" max="261" width="12.42578125" style="357" customWidth="1"/>
    <col min="262" max="262" width="10.5703125" style="357" bestFit="1" customWidth="1"/>
    <col min="263" max="263" width="10.28515625" style="357" bestFit="1" customWidth="1"/>
    <col min="264" max="264" width="10.5703125" style="357" customWidth="1"/>
    <col min="265" max="265" width="26.140625" style="357" customWidth="1"/>
    <col min="266" max="266" width="33.85546875" style="357" customWidth="1"/>
    <col min="267" max="267" width="13.42578125" style="357" customWidth="1"/>
    <col min="268" max="268" width="10.85546875" style="357" customWidth="1"/>
    <col min="269" max="269" width="8.28515625" style="357" customWidth="1"/>
    <col min="270" max="270" width="55.42578125" style="357" customWidth="1"/>
    <col min="271" max="271" width="9" style="357" customWidth="1"/>
    <col min="272" max="272" width="10.5703125" style="357" customWidth="1"/>
    <col min="273" max="273" width="9" style="357" customWidth="1"/>
    <col min="274" max="514" width="9.140625" style="357"/>
    <col min="515" max="515" width="3.42578125" style="357" customWidth="1"/>
    <col min="516" max="516" width="5.42578125" style="357" customWidth="1"/>
    <col min="517" max="517" width="12.42578125" style="357" customWidth="1"/>
    <col min="518" max="518" width="10.5703125" style="357" bestFit="1" customWidth="1"/>
    <col min="519" max="519" width="10.28515625" style="357" bestFit="1" customWidth="1"/>
    <col min="520" max="520" width="10.5703125" style="357" customWidth="1"/>
    <col min="521" max="521" width="26.140625" style="357" customWidth="1"/>
    <col min="522" max="522" width="33.85546875" style="357" customWidth="1"/>
    <col min="523" max="523" width="13.42578125" style="357" customWidth="1"/>
    <col min="524" max="524" width="10.85546875" style="357" customWidth="1"/>
    <col min="525" max="525" width="8.28515625" style="357" customWidth="1"/>
    <col min="526" max="526" width="55.42578125" style="357" customWidth="1"/>
    <col min="527" max="527" width="9" style="357" customWidth="1"/>
    <col min="528" max="528" width="10.5703125" style="357" customWidth="1"/>
    <col min="529" max="529" width="9" style="357" customWidth="1"/>
    <col min="530" max="770" width="9.140625" style="357"/>
    <col min="771" max="771" width="3.42578125" style="357" customWidth="1"/>
    <col min="772" max="772" width="5.42578125" style="357" customWidth="1"/>
    <col min="773" max="773" width="12.42578125" style="357" customWidth="1"/>
    <col min="774" max="774" width="10.5703125" style="357" bestFit="1" customWidth="1"/>
    <col min="775" max="775" width="10.28515625" style="357" bestFit="1" customWidth="1"/>
    <col min="776" max="776" width="10.5703125" style="357" customWidth="1"/>
    <col min="777" max="777" width="26.140625" style="357" customWidth="1"/>
    <col min="778" max="778" width="33.85546875" style="357" customWidth="1"/>
    <col min="779" max="779" width="13.42578125" style="357" customWidth="1"/>
    <col min="780" max="780" width="10.85546875" style="357" customWidth="1"/>
    <col min="781" max="781" width="8.28515625" style="357" customWidth="1"/>
    <col min="782" max="782" width="55.42578125" style="357" customWidth="1"/>
    <col min="783" max="783" width="9" style="357" customWidth="1"/>
    <col min="784" max="784" width="10.5703125" style="357" customWidth="1"/>
    <col min="785" max="785" width="9" style="357" customWidth="1"/>
    <col min="786" max="1026" width="9.140625" style="357"/>
    <col min="1027" max="1027" width="3.42578125" style="357" customWidth="1"/>
    <col min="1028" max="1028" width="5.42578125" style="357" customWidth="1"/>
    <col min="1029" max="1029" width="12.42578125" style="357" customWidth="1"/>
    <col min="1030" max="1030" width="10.5703125" style="357" bestFit="1" customWidth="1"/>
    <col min="1031" max="1031" width="10.28515625" style="357" bestFit="1" customWidth="1"/>
    <col min="1032" max="1032" width="10.5703125" style="357" customWidth="1"/>
    <col min="1033" max="1033" width="26.140625" style="357" customWidth="1"/>
    <col min="1034" max="1034" width="33.85546875" style="357" customWidth="1"/>
    <col min="1035" max="1035" width="13.42578125" style="357" customWidth="1"/>
    <col min="1036" max="1036" width="10.85546875" style="357" customWidth="1"/>
    <col min="1037" max="1037" width="8.28515625" style="357" customWidth="1"/>
    <col min="1038" max="1038" width="55.42578125" style="357" customWidth="1"/>
    <col min="1039" max="1039" width="9" style="357" customWidth="1"/>
    <col min="1040" max="1040" width="10.5703125" style="357" customWidth="1"/>
    <col min="1041" max="1041" width="9" style="357" customWidth="1"/>
    <col min="1042" max="1282" width="9.140625" style="357"/>
    <col min="1283" max="1283" width="3.42578125" style="357" customWidth="1"/>
    <col min="1284" max="1284" width="5.42578125" style="357" customWidth="1"/>
    <col min="1285" max="1285" width="12.42578125" style="357" customWidth="1"/>
    <col min="1286" max="1286" width="10.5703125" style="357" bestFit="1" customWidth="1"/>
    <col min="1287" max="1287" width="10.28515625" style="357" bestFit="1" customWidth="1"/>
    <col min="1288" max="1288" width="10.5703125" style="357" customWidth="1"/>
    <col min="1289" max="1289" width="26.140625" style="357" customWidth="1"/>
    <col min="1290" max="1290" width="33.85546875" style="357" customWidth="1"/>
    <col min="1291" max="1291" width="13.42578125" style="357" customWidth="1"/>
    <col min="1292" max="1292" width="10.85546875" style="357" customWidth="1"/>
    <col min="1293" max="1293" width="8.28515625" style="357" customWidth="1"/>
    <col min="1294" max="1294" width="55.42578125" style="357" customWidth="1"/>
    <col min="1295" max="1295" width="9" style="357" customWidth="1"/>
    <col min="1296" max="1296" width="10.5703125" style="357" customWidth="1"/>
    <col min="1297" max="1297" width="9" style="357" customWidth="1"/>
    <col min="1298" max="1538" width="9.140625" style="357"/>
    <col min="1539" max="1539" width="3.42578125" style="357" customWidth="1"/>
    <col min="1540" max="1540" width="5.42578125" style="357" customWidth="1"/>
    <col min="1541" max="1541" width="12.42578125" style="357" customWidth="1"/>
    <col min="1542" max="1542" width="10.5703125" style="357" bestFit="1" customWidth="1"/>
    <col min="1543" max="1543" width="10.28515625" style="357" bestFit="1" customWidth="1"/>
    <col min="1544" max="1544" width="10.5703125" style="357" customWidth="1"/>
    <col min="1545" max="1545" width="26.140625" style="357" customWidth="1"/>
    <col min="1546" max="1546" width="33.85546875" style="357" customWidth="1"/>
    <col min="1547" max="1547" width="13.42578125" style="357" customWidth="1"/>
    <col min="1548" max="1548" width="10.85546875" style="357" customWidth="1"/>
    <col min="1549" max="1549" width="8.28515625" style="357" customWidth="1"/>
    <col min="1550" max="1550" width="55.42578125" style="357" customWidth="1"/>
    <col min="1551" max="1551" width="9" style="357" customWidth="1"/>
    <col min="1552" max="1552" width="10.5703125" style="357" customWidth="1"/>
    <col min="1553" max="1553" width="9" style="357" customWidth="1"/>
    <col min="1554" max="1794" width="9.140625" style="357"/>
    <col min="1795" max="1795" width="3.42578125" style="357" customWidth="1"/>
    <col min="1796" max="1796" width="5.42578125" style="357" customWidth="1"/>
    <col min="1797" max="1797" width="12.42578125" style="357" customWidth="1"/>
    <col min="1798" max="1798" width="10.5703125" style="357" bestFit="1" customWidth="1"/>
    <col min="1799" max="1799" width="10.28515625" style="357" bestFit="1" customWidth="1"/>
    <col min="1800" max="1800" width="10.5703125" style="357" customWidth="1"/>
    <col min="1801" max="1801" width="26.140625" style="357" customWidth="1"/>
    <col min="1802" max="1802" width="33.85546875" style="357" customWidth="1"/>
    <col min="1803" max="1803" width="13.42578125" style="357" customWidth="1"/>
    <col min="1804" max="1804" width="10.85546875" style="357" customWidth="1"/>
    <col min="1805" max="1805" width="8.28515625" style="357" customWidth="1"/>
    <col min="1806" max="1806" width="55.42578125" style="357" customWidth="1"/>
    <col min="1807" max="1807" width="9" style="357" customWidth="1"/>
    <col min="1808" max="1808" width="10.5703125" style="357" customWidth="1"/>
    <col min="1809" max="1809" width="9" style="357" customWidth="1"/>
    <col min="1810" max="2050" width="9.140625" style="357"/>
    <col min="2051" max="2051" width="3.42578125" style="357" customWidth="1"/>
    <col min="2052" max="2052" width="5.42578125" style="357" customWidth="1"/>
    <col min="2053" max="2053" width="12.42578125" style="357" customWidth="1"/>
    <col min="2054" max="2054" width="10.5703125" style="357" bestFit="1" customWidth="1"/>
    <col min="2055" max="2055" width="10.28515625" style="357" bestFit="1" customWidth="1"/>
    <col min="2056" max="2056" width="10.5703125" style="357" customWidth="1"/>
    <col min="2057" max="2057" width="26.140625" style="357" customWidth="1"/>
    <col min="2058" max="2058" width="33.85546875" style="357" customWidth="1"/>
    <col min="2059" max="2059" width="13.42578125" style="357" customWidth="1"/>
    <col min="2060" max="2060" width="10.85546875" style="357" customWidth="1"/>
    <col min="2061" max="2061" width="8.28515625" style="357" customWidth="1"/>
    <col min="2062" max="2062" width="55.42578125" style="357" customWidth="1"/>
    <col min="2063" max="2063" width="9" style="357" customWidth="1"/>
    <col min="2064" max="2064" width="10.5703125" style="357" customWidth="1"/>
    <col min="2065" max="2065" width="9" style="357" customWidth="1"/>
    <col min="2066" max="2306" width="9.140625" style="357"/>
    <col min="2307" max="2307" width="3.42578125" style="357" customWidth="1"/>
    <col min="2308" max="2308" width="5.42578125" style="357" customWidth="1"/>
    <col min="2309" max="2309" width="12.42578125" style="357" customWidth="1"/>
    <col min="2310" max="2310" width="10.5703125" style="357" bestFit="1" customWidth="1"/>
    <col min="2311" max="2311" width="10.28515625" style="357" bestFit="1" customWidth="1"/>
    <col min="2312" max="2312" width="10.5703125" style="357" customWidth="1"/>
    <col min="2313" max="2313" width="26.140625" style="357" customWidth="1"/>
    <col min="2314" max="2314" width="33.85546875" style="357" customWidth="1"/>
    <col min="2315" max="2315" width="13.42578125" style="357" customWidth="1"/>
    <col min="2316" max="2316" width="10.85546875" style="357" customWidth="1"/>
    <col min="2317" max="2317" width="8.28515625" style="357" customWidth="1"/>
    <col min="2318" max="2318" width="55.42578125" style="357" customWidth="1"/>
    <col min="2319" max="2319" width="9" style="357" customWidth="1"/>
    <col min="2320" max="2320" width="10.5703125" style="357" customWidth="1"/>
    <col min="2321" max="2321" width="9" style="357" customWidth="1"/>
    <col min="2322" max="2562" width="9.140625" style="357"/>
    <col min="2563" max="2563" width="3.42578125" style="357" customWidth="1"/>
    <col min="2564" max="2564" width="5.42578125" style="357" customWidth="1"/>
    <col min="2565" max="2565" width="12.42578125" style="357" customWidth="1"/>
    <col min="2566" max="2566" width="10.5703125" style="357" bestFit="1" customWidth="1"/>
    <col min="2567" max="2567" width="10.28515625" style="357" bestFit="1" customWidth="1"/>
    <col min="2568" max="2568" width="10.5703125" style="357" customWidth="1"/>
    <col min="2569" max="2569" width="26.140625" style="357" customWidth="1"/>
    <col min="2570" max="2570" width="33.85546875" style="357" customWidth="1"/>
    <col min="2571" max="2571" width="13.42578125" style="357" customWidth="1"/>
    <col min="2572" max="2572" width="10.85546875" style="357" customWidth="1"/>
    <col min="2573" max="2573" width="8.28515625" style="357" customWidth="1"/>
    <col min="2574" max="2574" width="55.42578125" style="357" customWidth="1"/>
    <col min="2575" max="2575" width="9" style="357" customWidth="1"/>
    <col min="2576" max="2576" width="10.5703125" style="357" customWidth="1"/>
    <col min="2577" max="2577" width="9" style="357" customWidth="1"/>
    <col min="2578" max="2818" width="9.140625" style="357"/>
    <col min="2819" max="2819" width="3.42578125" style="357" customWidth="1"/>
    <col min="2820" max="2820" width="5.42578125" style="357" customWidth="1"/>
    <col min="2821" max="2821" width="12.42578125" style="357" customWidth="1"/>
    <col min="2822" max="2822" width="10.5703125" style="357" bestFit="1" customWidth="1"/>
    <col min="2823" max="2823" width="10.28515625" style="357" bestFit="1" customWidth="1"/>
    <col min="2824" max="2824" width="10.5703125" style="357" customWidth="1"/>
    <col min="2825" max="2825" width="26.140625" style="357" customWidth="1"/>
    <col min="2826" max="2826" width="33.85546875" style="357" customWidth="1"/>
    <col min="2827" max="2827" width="13.42578125" style="357" customWidth="1"/>
    <col min="2828" max="2828" width="10.85546875" style="357" customWidth="1"/>
    <col min="2829" max="2829" width="8.28515625" style="357" customWidth="1"/>
    <col min="2830" max="2830" width="55.42578125" style="357" customWidth="1"/>
    <col min="2831" max="2831" width="9" style="357" customWidth="1"/>
    <col min="2832" max="2832" width="10.5703125" style="357" customWidth="1"/>
    <col min="2833" max="2833" width="9" style="357" customWidth="1"/>
    <col min="2834" max="3074" width="9.140625" style="357"/>
    <col min="3075" max="3075" width="3.42578125" style="357" customWidth="1"/>
    <col min="3076" max="3076" width="5.42578125" style="357" customWidth="1"/>
    <col min="3077" max="3077" width="12.42578125" style="357" customWidth="1"/>
    <col min="3078" max="3078" width="10.5703125" style="357" bestFit="1" customWidth="1"/>
    <col min="3079" max="3079" width="10.28515625" style="357" bestFit="1" customWidth="1"/>
    <col min="3080" max="3080" width="10.5703125" style="357" customWidth="1"/>
    <col min="3081" max="3081" width="26.140625" style="357" customWidth="1"/>
    <col min="3082" max="3082" width="33.85546875" style="357" customWidth="1"/>
    <col min="3083" max="3083" width="13.42578125" style="357" customWidth="1"/>
    <col min="3084" max="3084" width="10.85546875" style="357" customWidth="1"/>
    <col min="3085" max="3085" width="8.28515625" style="357" customWidth="1"/>
    <col min="3086" max="3086" width="55.42578125" style="357" customWidth="1"/>
    <col min="3087" max="3087" width="9" style="357" customWidth="1"/>
    <col min="3088" max="3088" width="10.5703125" style="357" customWidth="1"/>
    <col min="3089" max="3089" width="9" style="357" customWidth="1"/>
    <col min="3090" max="3330" width="9.140625" style="357"/>
    <col min="3331" max="3331" width="3.42578125" style="357" customWidth="1"/>
    <col min="3332" max="3332" width="5.42578125" style="357" customWidth="1"/>
    <col min="3333" max="3333" width="12.42578125" style="357" customWidth="1"/>
    <col min="3334" max="3334" width="10.5703125" style="357" bestFit="1" customWidth="1"/>
    <col min="3335" max="3335" width="10.28515625" style="357" bestFit="1" customWidth="1"/>
    <col min="3336" max="3336" width="10.5703125" style="357" customWidth="1"/>
    <col min="3337" max="3337" width="26.140625" style="357" customWidth="1"/>
    <col min="3338" max="3338" width="33.85546875" style="357" customWidth="1"/>
    <col min="3339" max="3339" width="13.42578125" style="357" customWidth="1"/>
    <col min="3340" max="3340" width="10.85546875" style="357" customWidth="1"/>
    <col min="3341" max="3341" width="8.28515625" style="357" customWidth="1"/>
    <col min="3342" max="3342" width="55.42578125" style="357" customWidth="1"/>
    <col min="3343" max="3343" width="9" style="357" customWidth="1"/>
    <col min="3344" max="3344" width="10.5703125" style="357" customWidth="1"/>
    <col min="3345" max="3345" width="9" style="357" customWidth="1"/>
    <col min="3346" max="3586" width="9.140625" style="357"/>
    <col min="3587" max="3587" width="3.42578125" style="357" customWidth="1"/>
    <col min="3588" max="3588" width="5.42578125" style="357" customWidth="1"/>
    <col min="3589" max="3589" width="12.42578125" style="357" customWidth="1"/>
    <col min="3590" max="3590" width="10.5703125" style="357" bestFit="1" customWidth="1"/>
    <col min="3591" max="3591" width="10.28515625" style="357" bestFit="1" customWidth="1"/>
    <col min="3592" max="3592" width="10.5703125" style="357" customWidth="1"/>
    <col min="3593" max="3593" width="26.140625" style="357" customWidth="1"/>
    <col min="3594" max="3594" width="33.85546875" style="357" customWidth="1"/>
    <col min="3595" max="3595" width="13.42578125" style="357" customWidth="1"/>
    <col min="3596" max="3596" width="10.85546875" style="357" customWidth="1"/>
    <col min="3597" max="3597" width="8.28515625" style="357" customWidth="1"/>
    <col min="3598" max="3598" width="55.42578125" style="357" customWidth="1"/>
    <col min="3599" max="3599" width="9" style="357" customWidth="1"/>
    <col min="3600" max="3600" width="10.5703125" style="357" customWidth="1"/>
    <col min="3601" max="3601" width="9" style="357" customWidth="1"/>
    <col min="3602" max="3842" width="9.140625" style="357"/>
    <col min="3843" max="3843" width="3.42578125" style="357" customWidth="1"/>
    <col min="3844" max="3844" width="5.42578125" style="357" customWidth="1"/>
    <col min="3845" max="3845" width="12.42578125" style="357" customWidth="1"/>
    <col min="3846" max="3846" width="10.5703125" style="357" bestFit="1" customWidth="1"/>
    <col min="3847" max="3847" width="10.28515625" style="357" bestFit="1" customWidth="1"/>
    <col min="3848" max="3848" width="10.5703125" style="357" customWidth="1"/>
    <col min="3849" max="3849" width="26.140625" style="357" customWidth="1"/>
    <col min="3850" max="3850" width="33.85546875" style="357" customWidth="1"/>
    <col min="3851" max="3851" width="13.42578125" style="357" customWidth="1"/>
    <col min="3852" max="3852" width="10.85546875" style="357" customWidth="1"/>
    <col min="3853" max="3853" width="8.28515625" style="357" customWidth="1"/>
    <col min="3854" max="3854" width="55.42578125" style="357" customWidth="1"/>
    <col min="3855" max="3855" width="9" style="357" customWidth="1"/>
    <col min="3856" max="3856" width="10.5703125" style="357" customWidth="1"/>
    <col min="3857" max="3857" width="9" style="357" customWidth="1"/>
    <col min="3858" max="4098" width="9.140625" style="357"/>
    <col min="4099" max="4099" width="3.42578125" style="357" customWidth="1"/>
    <col min="4100" max="4100" width="5.42578125" style="357" customWidth="1"/>
    <col min="4101" max="4101" width="12.42578125" style="357" customWidth="1"/>
    <col min="4102" max="4102" width="10.5703125" style="357" bestFit="1" customWidth="1"/>
    <col min="4103" max="4103" width="10.28515625" style="357" bestFit="1" customWidth="1"/>
    <col min="4104" max="4104" width="10.5703125" style="357" customWidth="1"/>
    <col min="4105" max="4105" width="26.140625" style="357" customWidth="1"/>
    <col min="4106" max="4106" width="33.85546875" style="357" customWidth="1"/>
    <col min="4107" max="4107" width="13.42578125" style="357" customWidth="1"/>
    <col min="4108" max="4108" width="10.85546875" style="357" customWidth="1"/>
    <col min="4109" max="4109" width="8.28515625" style="357" customWidth="1"/>
    <col min="4110" max="4110" width="55.42578125" style="357" customWidth="1"/>
    <col min="4111" max="4111" width="9" style="357" customWidth="1"/>
    <col min="4112" max="4112" width="10.5703125" style="357" customWidth="1"/>
    <col min="4113" max="4113" width="9" style="357" customWidth="1"/>
    <col min="4114" max="4354" width="9.140625" style="357"/>
    <col min="4355" max="4355" width="3.42578125" style="357" customWidth="1"/>
    <col min="4356" max="4356" width="5.42578125" style="357" customWidth="1"/>
    <col min="4357" max="4357" width="12.42578125" style="357" customWidth="1"/>
    <col min="4358" max="4358" width="10.5703125" style="357" bestFit="1" customWidth="1"/>
    <col min="4359" max="4359" width="10.28515625" style="357" bestFit="1" customWidth="1"/>
    <col min="4360" max="4360" width="10.5703125" style="357" customWidth="1"/>
    <col min="4361" max="4361" width="26.140625" style="357" customWidth="1"/>
    <col min="4362" max="4362" width="33.85546875" style="357" customWidth="1"/>
    <col min="4363" max="4363" width="13.42578125" style="357" customWidth="1"/>
    <col min="4364" max="4364" width="10.85546875" style="357" customWidth="1"/>
    <col min="4365" max="4365" width="8.28515625" style="357" customWidth="1"/>
    <col min="4366" max="4366" width="55.42578125" style="357" customWidth="1"/>
    <col min="4367" max="4367" width="9" style="357" customWidth="1"/>
    <col min="4368" max="4368" width="10.5703125" style="357" customWidth="1"/>
    <col min="4369" max="4369" width="9" style="357" customWidth="1"/>
    <col min="4370" max="4610" width="9.140625" style="357"/>
    <col min="4611" max="4611" width="3.42578125" style="357" customWidth="1"/>
    <col min="4612" max="4612" width="5.42578125" style="357" customWidth="1"/>
    <col min="4613" max="4613" width="12.42578125" style="357" customWidth="1"/>
    <col min="4614" max="4614" width="10.5703125" style="357" bestFit="1" customWidth="1"/>
    <col min="4615" max="4615" width="10.28515625" style="357" bestFit="1" customWidth="1"/>
    <col min="4616" max="4616" width="10.5703125" style="357" customWidth="1"/>
    <col min="4617" max="4617" width="26.140625" style="357" customWidth="1"/>
    <col min="4618" max="4618" width="33.85546875" style="357" customWidth="1"/>
    <col min="4619" max="4619" width="13.42578125" style="357" customWidth="1"/>
    <col min="4620" max="4620" width="10.85546875" style="357" customWidth="1"/>
    <col min="4621" max="4621" width="8.28515625" style="357" customWidth="1"/>
    <col min="4622" max="4622" width="55.42578125" style="357" customWidth="1"/>
    <col min="4623" max="4623" width="9" style="357" customWidth="1"/>
    <col min="4624" max="4624" width="10.5703125" style="357" customWidth="1"/>
    <col min="4625" max="4625" width="9" style="357" customWidth="1"/>
    <col min="4626" max="4866" width="9.140625" style="357"/>
    <col min="4867" max="4867" width="3.42578125" style="357" customWidth="1"/>
    <col min="4868" max="4868" width="5.42578125" style="357" customWidth="1"/>
    <col min="4869" max="4869" width="12.42578125" style="357" customWidth="1"/>
    <col min="4870" max="4870" width="10.5703125" style="357" bestFit="1" customWidth="1"/>
    <col min="4871" max="4871" width="10.28515625" style="357" bestFit="1" customWidth="1"/>
    <col min="4872" max="4872" width="10.5703125" style="357" customWidth="1"/>
    <col min="4873" max="4873" width="26.140625" style="357" customWidth="1"/>
    <col min="4874" max="4874" width="33.85546875" style="357" customWidth="1"/>
    <col min="4875" max="4875" width="13.42578125" style="357" customWidth="1"/>
    <col min="4876" max="4876" width="10.85546875" style="357" customWidth="1"/>
    <col min="4877" max="4877" width="8.28515625" style="357" customWidth="1"/>
    <col min="4878" max="4878" width="55.42578125" style="357" customWidth="1"/>
    <col min="4879" max="4879" width="9" style="357" customWidth="1"/>
    <col min="4880" max="4880" width="10.5703125" style="357" customWidth="1"/>
    <col min="4881" max="4881" width="9" style="357" customWidth="1"/>
    <col min="4882" max="5122" width="9.140625" style="357"/>
    <col min="5123" max="5123" width="3.42578125" style="357" customWidth="1"/>
    <col min="5124" max="5124" width="5.42578125" style="357" customWidth="1"/>
    <col min="5125" max="5125" width="12.42578125" style="357" customWidth="1"/>
    <col min="5126" max="5126" width="10.5703125" style="357" bestFit="1" customWidth="1"/>
    <col min="5127" max="5127" width="10.28515625" style="357" bestFit="1" customWidth="1"/>
    <col min="5128" max="5128" width="10.5703125" style="357" customWidth="1"/>
    <col min="5129" max="5129" width="26.140625" style="357" customWidth="1"/>
    <col min="5130" max="5130" width="33.85546875" style="357" customWidth="1"/>
    <col min="5131" max="5131" width="13.42578125" style="357" customWidth="1"/>
    <col min="5132" max="5132" width="10.85546875" style="357" customWidth="1"/>
    <col min="5133" max="5133" width="8.28515625" style="357" customWidth="1"/>
    <col min="5134" max="5134" width="55.42578125" style="357" customWidth="1"/>
    <col min="5135" max="5135" width="9" style="357" customWidth="1"/>
    <col min="5136" max="5136" width="10.5703125" style="357" customWidth="1"/>
    <col min="5137" max="5137" width="9" style="357" customWidth="1"/>
    <col min="5138" max="5378" width="9.140625" style="357"/>
    <col min="5379" max="5379" width="3.42578125" style="357" customWidth="1"/>
    <col min="5380" max="5380" width="5.42578125" style="357" customWidth="1"/>
    <col min="5381" max="5381" width="12.42578125" style="357" customWidth="1"/>
    <col min="5382" max="5382" width="10.5703125" style="357" bestFit="1" customWidth="1"/>
    <col min="5383" max="5383" width="10.28515625" style="357" bestFit="1" customWidth="1"/>
    <col min="5384" max="5384" width="10.5703125" style="357" customWidth="1"/>
    <col min="5385" max="5385" width="26.140625" style="357" customWidth="1"/>
    <col min="5386" max="5386" width="33.85546875" style="357" customWidth="1"/>
    <col min="5387" max="5387" width="13.42578125" style="357" customWidth="1"/>
    <col min="5388" max="5388" width="10.85546875" style="357" customWidth="1"/>
    <col min="5389" max="5389" width="8.28515625" style="357" customWidth="1"/>
    <col min="5390" max="5390" width="55.42578125" style="357" customWidth="1"/>
    <col min="5391" max="5391" width="9" style="357" customWidth="1"/>
    <col min="5392" max="5392" width="10.5703125" style="357" customWidth="1"/>
    <col min="5393" max="5393" width="9" style="357" customWidth="1"/>
    <col min="5394" max="5634" width="9.140625" style="357"/>
    <col min="5635" max="5635" width="3.42578125" style="357" customWidth="1"/>
    <col min="5636" max="5636" width="5.42578125" style="357" customWidth="1"/>
    <col min="5637" max="5637" width="12.42578125" style="357" customWidth="1"/>
    <col min="5638" max="5638" width="10.5703125" style="357" bestFit="1" customWidth="1"/>
    <col min="5639" max="5639" width="10.28515625" style="357" bestFit="1" customWidth="1"/>
    <col min="5640" max="5640" width="10.5703125" style="357" customWidth="1"/>
    <col min="5641" max="5641" width="26.140625" style="357" customWidth="1"/>
    <col min="5642" max="5642" width="33.85546875" style="357" customWidth="1"/>
    <col min="5643" max="5643" width="13.42578125" style="357" customWidth="1"/>
    <col min="5644" max="5644" width="10.85546875" style="357" customWidth="1"/>
    <col min="5645" max="5645" width="8.28515625" style="357" customWidth="1"/>
    <col min="5646" max="5646" width="55.42578125" style="357" customWidth="1"/>
    <col min="5647" max="5647" width="9" style="357" customWidth="1"/>
    <col min="5648" max="5648" width="10.5703125" style="357" customWidth="1"/>
    <col min="5649" max="5649" width="9" style="357" customWidth="1"/>
    <col min="5650" max="5890" width="9.140625" style="357"/>
    <col min="5891" max="5891" width="3.42578125" style="357" customWidth="1"/>
    <col min="5892" max="5892" width="5.42578125" style="357" customWidth="1"/>
    <col min="5893" max="5893" width="12.42578125" style="357" customWidth="1"/>
    <col min="5894" max="5894" width="10.5703125" style="357" bestFit="1" customWidth="1"/>
    <col min="5895" max="5895" width="10.28515625" style="357" bestFit="1" customWidth="1"/>
    <col min="5896" max="5896" width="10.5703125" style="357" customWidth="1"/>
    <col min="5897" max="5897" width="26.140625" style="357" customWidth="1"/>
    <col min="5898" max="5898" width="33.85546875" style="357" customWidth="1"/>
    <col min="5899" max="5899" width="13.42578125" style="357" customWidth="1"/>
    <col min="5900" max="5900" width="10.85546875" style="357" customWidth="1"/>
    <col min="5901" max="5901" width="8.28515625" style="357" customWidth="1"/>
    <col min="5902" max="5902" width="55.42578125" style="357" customWidth="1"/>
    <col min="5903" max="5903" width="9" style="357" customWidth="1"/>
    <col min="5904" max="5904" width="10.5703125" style="357" customWidth="1"/>
    <col min="5905" max="5905" width="9" style="357" customWidth="1"/>
    <col min="5906" max="6146" width="9.140625" style="357"/>
    <col min="6147" max="6147" width="3.42578125" style="357" customWidth="1"/>
    <col min="6148" max="6148" width="5.42578125" style="357" customWidth="1"/>
    <col min="6149" max="6149" width="12.42578125" style="357" customWidth="1"/>
    <col min="6150" max="6150" width="10.5703125" style="357" bestFit="1" customWidth="1"/>
    <col min="6151" max="6151" width="10.28515625" style="357" bestFit="1" customWidth="1"/>
    <col min="6152" max="6152" width="10.5703125" style="357" customWidth="1"/>
    <col min="6153" max="6153" width="26.140625" style="357" customWidth="1"/>
    <col min="6154" max="6154" width="33.85546875" style="357" customWidth="1"/>
    <col min="6155" max="6155" width="13.42578125" style="357" customWidth="1"/>
    <col min="6156" max="6156" width="10.85546875" style="357" customWidth="1"/>
    <col min="6157" max="6157" width="8.28515625" style="357" customWidth="1"/>
    <col min="6158" max="6158" width="55.42578125" style="357" customWidth="1"/>
    <col min="6159" max="6159" width="9" style="357" customWidth="1"/>
    <col min="6160" max="6160" width="10.5703125" style="357" customWidth="1"/>
    <col min="6161" max="6161" width="9" style="357" customWidth="1"/>
    <col min="6162" max="6402" width="9.140625" style="357"/>
    <col min="6403" max="6403" width="3.42578125" style="357" customWidth="1"/>
    <col min="6404" max="6404" width="5.42578125" style="357" customWidth="1"/>
    <col min="6405" max="6405" width="12.42578125" style="357" customWidth="1"/>
    <col min="6406" max="6406" width="10.5703125" style="357" bestFit="1" customWidth="1"/>
    <col min="6407" max="6407" width="10.28515625" style="357" bestFit="1" customWidth="1"/>
    <col min="6408" max="6408" width="10.5703125" style="357" customWidth="1"/>
    <col min="6409" max="6409" width="26.140625" style="357" customWidth="1"/>
    <col min="6410" max="6410" width="33.85546875" style="357" customWidth="1"/>
    <col min="6411" max="6411" width="13.42578125" style="357" customWidth="1"/>
    <col min="6412" max="6412" width="10.85546875" style="357" customWidth="1"/>
    <col min="6413" max="6413" width="8.28515625" style="357" customWidth="1"/>
    <col min="6414" max="6414" width="55.42578125" style="357" customWidth="1"/>
    <col min="6415" max="6415" width="9" style="357" customWidth="1"/>
    <col min="6416" max="6416" width="10.5703125" style="357" customWidth="1"/>
    <col min="6417" max="6417" width="9" style="357" customWidth="1"/>
    <col min="6418" max="6658" width="9.140625" style="357"/>
    <col min="6659" max="6659" width="3.42578125" style="357" customWidth="1"/>
    <col min="6660" max="6660" width="5.42578125" style="357" customWidth="1"/>
    <col min="6661" max="6661" width="12.42578125" style="357" customWidth="1"/>
    <col min="6662" max="6662" width="10.5703125" style="357" bestFit="1" customWidth="1"/>
    <col min="6663" max="6663" width="10.28515625" style="357" bestFit="1" customWidth="1"/>
    <col min="6664" max="6664" width="10.5703125" style="357" customWidth="1"/>
    <col min="6665" max="6665" width="26.140625" style="357" customWidth="1"/>
    <col min="6666" max="6666" width="33.85546875" style="357" customWidth="1"/>
    <col min="6667" max="6667" width="13.42578125" style="357" customWidth="1"/>
    <col min="6668" max="6668" width="10.85546875" style="357" customWidth="1"/>
    <col min="6669" max="6669" width="8.28515625" style="357" customWidth="1"/>
    <col min="6670" max="6670" width="55.42578125" style="357" customWidth="1"/>
    <col min="6671" max="6671" width="9" style="357" customWidth="1"/>
    <col min="6672" max="6672" width="10.5703125" style="357" customWidth="1"/>
    <col min="6673" max="6673" width="9" style="357" customWidth="1"/>
    <col min="6674" max="6914" width="9.140625" style="357"/>
    <col min="6915" max="6915" width="3.42578125" style="357" customWidth="1"/>
    <col min="6916" max="6916" width="5.42578125" style="357" customWidth="1"/>
    <col min="6917" max="6917" width="12.42578125" style="357" customWidth="1"/>
    <col min="6918" max="6918" width="10.5703125" style="357" bestFit="1" customWidth="1"/>
    <col min="6919" max="6919" width="10.28515625" style="357" bestFit="1" customWidth="1"/>
    <col min="6920" max="6920" width="10.5703125" style="357" customWidth="1"/>
    <col min="6921" max="6921" width="26.140625" style="357" customWidth="1"/>
    <col min="6922" max="6922" width="33.85546875" style="357" customWidth="1"/>
    <col min="6923" max="6923" width="13.42578125" style="357" customWidth="1"/>
    <col min="6924" max="6924" width="10.85546875" style="357" customWidth="1"/>
    <col min="6925" max="6925" width="8.28515625" style="357" customWidth="1"/>
    <col min="6926" max="6926" width="55.42578125" style="357" customWidth="1"/>
    <col min="6927" max="6927" width="9" style="357" customWidth="1"/>
    <col min="6928" max="6928" width="10.5703125" style="357" customWidth="1"/>
    <col min="6929" max="6929" width="9" style="357" customWidth="1"/>
    <col min="6930" max="7170" width="9.140625" style="357"/>
    <col min="7171" max="7171" width="3.42578125" style="357" customWidth="1"/>
    <col min="7172" max="7172" width="5.42578125" style="357" customWidth="1"/>
    <col min="7173" max="7173" width="12.42578125" style="357" customWidth="1"/>
    <col min="7174" max="7174" width="10.5703125" style="357" bestFit="1" customWidth="1"/>
    <col min="7175" max="7175" width="10.28515625" style="357" bestFit="1" customWidth="1"/>
    <col min="7176" max="7176" width="10.5703125" style="357" customWidth="1"/>
    <col min="7177" max="7177" width="26.140625" style="357" customWidth="1"/>
    <col min="7178" max="7178" width="33.85546875" style="357" customWidth="1"/>
    <col min="7179" max="7179" width="13.42578125" style="357" customWidth="1"/>
    <col min="7180" max="7180" width="10.85546875" style="357" customWidth="1"/>
    <col min="7181" max="7181" width="8.28515625" style="357" customWidth="1"/>
    <col min="7182" max="7182" width="55.42578125" style="357" customWidth="1"/>
    <col min="7183" max="7183" width="9" style="357" customWidth="1"/>
    <col min="7184" max="7184" width="10.5703125" style="357" customWidth="1"/>
    <col min="7185" max="7185" width="9" style="357" customWidth="1"/>
    <col min="7186" max="7426" width="9.140625" style="357"/>
    <col min="7427" max="7427" width="3.42578125" style="357" customWidth="1"/>
    <col min="7428" max="7428" width="5.42578125" style="357" customWidth="1"/>
    <col min="7429" max="7429" width="12.42578125" style="357" customWidth="1"/>
    <col min="7430" max="7430" width="10.5703125" style="357" bestFit="1" customWidth="1"/>
    <col min="7431" max="7431" width="10.28515625" style="357" bestFit="1" customWidth="1"/>
    <col min="7432" max="7432" width="10.5703125" style="357" customWidth="1"/>
    <col min="7433" max="7433" width="26.140625" style="357" customWidth="1"/>
    <col min="7434" max="7434" width="33.85546875" style="357" customWidth="1"/>
    <col min="7435" max="7435" width="13.42578125" style="357" customWidth="1"/>
    <col min="7436" max="7436" width="10.85546875" style="357" customWidth="1"/>
    <col min="7437" max="7437" width="8.28515625" style="357" customWidth="1"/>
    <col min="7438" max="7438" width="55.42578125" style="357" customWidth="1"/>
    <col min="7439" max="7439" width="9" style="357" customWidth="1"/>
    <col min="7440" max="7440" width="10.5703125" style="357" customWidth="1"/>
    <col min="7441" max="7441" width="9" style="357" customWidth="1"/>
    <col min="7442" max="7682" width="9.140625" style="357"/>
    <col min="7683" max="7683" width="3.42578125" style="357" customWidth="1"/>
    <col min="7684" max="7684" width="5.42578125" style="357" customWidth="1"/>
    <col min="7685" max="7685" width="12.42578125" style="357" customWidth="1"/>
    <col min="7686" max="7686" width="10.5703125" style="357" bestFit="1" customWidth="1"/>
    <col min="7687" max="7687" width="10.28515625" style="357" bestFit="1" customWidth="1"/>
    <col min="7688" max="7688" width="10.5703125" style="357" customWidth="1"/>
    <col min="7689" max="7689" width="26.140625" style="357" customWidth="1"/>
    <col min="7690" max="7690" width="33.85546875" style="357" customWidth="1"/>
    <col min="7691" max="7691" width="13.42578125" style="357" customWidth="1"/>
    <col min="7692" max="7692" width="10.85546875" style="357" customWidth="1"/>
    <col min="7693" max="7693" width="8.28515625" style="357" customWidth="1"/>
    <col min="7694" max="7694" width="55.42578125" style="357" customWidth="1"/>
    <col min="7695" max="7695" width="9" style="357" customWidth="1"/>
    <col min="7696" max="7696" width="10.5703125" style="357" customWidth="1"/>
    <col min="7697" max="7697" width="9" style="357" customWidth="1"/>
    <col min="7698" max="7938" width="9.140625" style="357"/>
    <col min="7939" max="7939" width="3.42578125" style="357" customWidth="1"/>
    <col min="7940" max="7940" width="5.42578125" style="357" customWidth="1"/>
    <col min="7941" max="7941" width="12.42578125" style="357" customWidth="1"/>
    <col min="7942" max="7942" width="10.5703125" style="357" bestFit="1" customWidth="1"/>
    <col min="7943" max="7943" width="10.28515625" style="357" bestFit="1" customWidth="1"/>
    <col min="7944" max="7944" width="10.5703125" style="357" customWidth="1"/>
    <col min="7945" max="7945" width="26.140625" style="357" customWidth="1"/>
    <col min="7946" max="7946" width="33.85546875" style="357" customWidth="1"/>
    <col min="7947" max="7947" width="13.42578125" style="357" customWidth="1"/>
    <col min="7948" max="7948" width="10.85546875" style="357" customWidth="1"/>
    <col min="7949" max="7949" width="8.28515625" style="357" customWidth="1"/>
    <col min="7950" max="7950" width="55.42578125" style="357" customWidth="1"/>
    <col min="7951" max="7951" width="9" style="357" customWidth="1"/>
    <col min="7952" max="7952" width="10.5703125" style="357" customWidth="1"/>
    <col min="7953" max="7953" width="9" style="357" customWidth="1"/>
    <col min="7954" max="8194" width="9.140625" style="357"/>
    <col min="8195" max="8195" width="3.42578125" style="357" customWidth="1"/>
    <col min="8196" max="8196" width="5.42578125" style="357" customWidth="1"/>
    <col min="8197" max="8197" width="12.42578125" style="357" customWidth="1"/>
    <col min="8198" max="8198" width="10.5703125" style="357" bestFit="1" customWidth="1"/>
    <col min="8199" max="8199" width="10.28515625" style="357" bestFit="1" customWidth="1"/>
    <col min="8200" max="8200" width="10.5703125" style="357" customWidth="1"/>
    <col min="8201" max="8201" width="26.140625" style="357" customWidth="1"/>
    <col min="8202" max="8202" width="33.85546875" style="357" customWidth="1"/>
    <col min="8203" max="8203" width="13.42578125" style="357" customWidth="1"/>
    <col min="8204" max="8204" width="10.85546875" style="357" customWidth="1"/>
    <col min="8205" max="8205" width="8.28515625" style="357" customWidth="1"/>
    <col min="8206" max="8206" width="55.42578125" style="357" customWidth="1"/>
    <col min="8207" max="8207" width="9" style="357" customWidth="1"/>
    <col min="8208" max="8208" width="10.5703125" style="357" customWidth="1"/>
    <col min="8209" max="8209" width="9" style="357" customWidth="1"/>
    <col min="8210" max="8450" width="9.140625" style="357"/>
    <col min="8451" max="8451" width="3.42578125" style="357" customWidth="1"/>
    <col min="8452" max="8452" width="5.42578125" style="357" customWidth="1"/>
    <col min="8453" max="8453" width="12.42578125" style="357" customWidth="1"/>
    <col min="8454" max="8454" width="10.5703125" style="357" bestFit="1" customWidth="1"/>
    <col min="8455" max="8455" width="10.28515625" style="357" bestFit="1" customWidth="1"/>
    <col min="8456" max="8456" width="10.5703125" style="357" customWidth="1"/>
    <col min="8457" max="8457" width="26.140625" style="357" customWidth="1"/>
    <col min="8458" max="8458" width="33.85546875" style="357" customWidth="1"/>
    <col min="8459" max="8459" width="13.42578125" style="357" customWidth="1"/>
    <col min="8460" max="8460" width="10.85546875" style="357" customWidth="1"/>
    <col min="8461" max="8461" width="8.28515625" style="357" customWidth="1"/>
    <col min="8462" max="8462" width="55.42578125" style="357" customWidth="1"/>
    <col min="8463" max="8463" width="9" style="357" customWidth="1"/>
    <col min="8464" max="8464" width="10.5703125" style="357" customWidth="1"/>
    <col min="8465" max="8465" width="9" style="357" customWidth="1"/>
    <col min="8466" max="8706" width="9.140625" style="357"/>
    <col min="8707" max="8707" width="3.42578125" style="357" customWidth="1"/>
    <col min="8708" max="8708" width="5.42578125" style="357" customWidth="1"/>
    <col min="8709" max="8709" width="12.42578125" style="357" customWidth="1"/>
    <col min="8710" max="8710" width="10.5703125" style="357" bestFit="1" customWidth="1"/>
    <col min="8711" max="8711" width="10.28515625" style="357" bestFit="1" customWidth="1"/>
    <col min="8712" max="8712" width="10.5703125" style="357" customWidth="1"/>
    <col min="8713" max="8713" width="26.140625" style="357" customWidth="1"/>
    <col min="8714" max="8714" width="33.85546875" style="357" customWidth="1"/>
    <col min="8715" max="8715" width="13.42578125" style="357" customWidth="1"/>
    <col min="8716" max="8716" width="10.85546875" style="357" customWidth="1"/>
    <col min="8717" max="8717" width="8.28515625" style="357" customWidth="1"/>
    <col min="8718" max="8718" width="55.42578125" style="357" customWidth="1"/>
    <col min="8719" max="8719" width="9" style="357" customWidth="1"/>
    <col min="8720" max="8720" width="10.5703125" style="357" customWidth="1"/>
    <col min="8721" max="8721" width="9" style="357" customWidth="1"/>
    <col min="8722" max="8962" width="9.140625" style="357"/>
    <col min="8963" max="8963" width="3.42578125" style="357" customWidth="1"/>
    <col min="8964" max="8964" width="5.42578125" style="357" customWidth="1"/>
    <col min="8965" max="8965" width="12.42578125" style="357" customWidth="1"/>
    <col min="8966" max="8966" width="10.5703125" style="357" bestFit="1" customWidth="1"/>
    <col min="8967" max="8967" width="10.28515625" style="357" bestFit="1" customWidth="1"/>
    <col min="8968" max="8968" width="10.5703125" style="357" customWidth="1"/>
    <col min="8969" max="8969" width="26.140625" style="357" customWidth="1"/>
    <col min="8970" max="8970" width="33.85546875" style="357" customWidth="1"/>
    <col min="8971" max="8971" width="13.42578125" style="357" customWidth="1"/>
    <col min="8972" max="8972" width="10.85546875" style="357" customWidth="1"/>
    <col min="8973" max="8973" width="8.28515625" style="357" customWidth="1"/>
    <col min="8974" max="8974" width="55.42578125" style="357" customWidth="1"/>
    <col min="8975" max="8975" width="9" style="357" customWidth="1"/>
    <col min="8976" max="8976" width="10.5703125" style="357" customWidth="1"/>
    <col min="8977" max="8977" width="9" style="357" customWidth="1"/>
    <col min="8978" max="9218" width="9.140625" style="357"/>
    <col min="9219" max="9219" width="3.42578125" style="357" customWidth="1"/>
    <col min="9220" max="9220" width="5.42578125" style="357" customWidth="1"/>
    <col min="9221" max="9221" width="12.42578125" style="357" customWidth="1"/>
    <col min="9222" max="9222" width="10.5703125" style="357" bestFit="1" customWidth="1"/>
    <col min="9223" max="9223" width="10.28515625" style="357" bestFit="1" customWidth="1"/>
    <col min="9224" max="9224" width="10.5703125" style="357" customWidth="1"/>
    <col min="9225" max="9225" width="26.140625" style="357" customWidth="1"/>
    <col min="9226" max="9226" width="33.85546875" style="357" customWidth="1"/>
    <col min="9227" max="9227" width="13.42578125" style="357" customWidth="1"/>
    <col min="9228" max="9228" width="10.85546875" style="357" customWidth="1"/>
    <col min="9229" max="9229" width="8.28515625" style="357" customWidth="1"/>
    <col min="9230" max="9230" width="55.42578125" style="357" customWidth="1"/>
    <col min="9231" max="9231" width="9" style="357" customWidth="1"/>
    <col min="9232" max="9232" width="10.5703125" style="357" customWidth="1"/>
    <col min="9233" max="9233" width="9" style="357" customWidth="1"/>
    <col min="9234" max="9474" width="9.140625" style="357"/>
    <col min="9475" max="9475" width="3.42578125" style="357" customWidth="1"/>
    <col min="9476" max="9476" width="5.42578125" style="357" customWidth="1"/>
    <col min="9477" max="9477" width="12.42578125" style="357" customWidth="1"/>
    <col min="9478" max="9478" width="10.5703125" style="357" bestFit="1" customWidth="1"/>
    <col min="9479" max="9479" width="10.28515625" style="357" bestFit="1" customWidth="1"/>
    <col min="9480" max="9480" width="10.5703125" style="357" customWidth="1"/>
    <col min="9481" max="9481" width="26.140625" style="357" customWidth="1"/>
    <col min="9482" max="9482" width="33.85546875" style="357" customWidth="1"/>
    <col min="9483" max="9483" width="13.42578125" style="357" customWidth="1"/>
    <col min="9484" max="9484" width="10.85546875" style="357" customWidth="1"/>
    <col min="9485" max="9485" width="8.28515625" style="357" customWidth="1"/>
    <col min="9486" max="9486" width="55.42578125" style="357" customWidth="1"/>
    <col min="9487" max="9487" width="9" style="357" customWidth="1"/>
    <col min="9488" max="9488" width="10.5703125" style="357" customWidth="1"/>
    <col min="9489" max="9489" width="9" style="357" customWidth="1"/>
    <col min="9490" max="9730" width="9.140625" style="357"/>
    <col min="9731" max="9731" width="3.42578125" style="357" customWidth="1"/>
    <col min="9732" max="9732" width="5.42578125" style="357" customWidth="1"/>
    <col min="9733" max="9733" width="12.42578125" style="357" customWidth="1"/>
    <col min="9734" max="9734" width="10.5703125" style="357" bestFit="1" customWidth="1"/>
    <col min="9735" max="9735" width="10.28515625" style="357" bestFit="1" customWidth="1"/>
    <col min="9736" max="9736" width="10.5703125" style="357" customWidth="1"/>
    <col min="9737" max="9737" width="26.140625" style="357" customWidth="1"/>
    <col min="9738" max="9738" width="33.85546875" style="357" customWidth="1"/>
    <col min="9739" max="9739" width="13.42578125" style="357" customWidth="1"/>
    <col min="9740" max="9740" width="10.85546875" style="357" customWidth="1"/>
    <col min="9741" max="9741" width="8.28515625" style="357" customWidth="1"/>
    <col min="9742" max="9742" width="55.42578125" style="357" customWidth="1"/>
    <col min="9743" max="9743" width="9" style="357" customWidth="1"/>
    <col min="9744" max="9744" width="10.5703125" style="357" customWidth="1"/>
    <col min="9745" max="9745" width="9" style="357" customWidth="1"/>
    <col min="9746" max="9986" width="9.140625" style="357"/>
    <col min="9987" max="9987" width="3.42578125" style="357" customWidth="1"/>
    <col min="9988" max="9988" width="5.42578125" style="357" customWidth="1"/>
    <col min="9989" max="9989" width="12.42578125" style="357" customWidth="1"/>
    <col min="9990" max="9990" width="10.5703125" style="357" bestFit="1" customWidth="1"/>
    <col min="9991" max="9991" width="10.28515625" style="357" bestFit="1" customWidth="1"/>
    <col min="9992" max="9992" width="10.5703125" style="357" customWidth="1"/>
    <col min="9993" max="9993" width="26.140625" style="357" customWidth="1"/>
    <col min="9994" max="9994" width="33.85546875" style="357" customWidth="1"/>
    <col min="9995" max="9995" width="13.42578125" style="357" customWidth="1"/>
    <col min="9996" max="9996" width="10.85546875" style="357" customWidth="1"/>
    <col min="9997" max="9997" width="8.28515625" style="357" customWidth="1"/>
    <col min="9998" max="9998" width="55.42578125" style="357" customWidth="1"/>
    <col min="9999" max="9999" width="9" style="357" customWidth="1"/>
    <col min="10000" max="10000" width="10.5703125" style="357" customWidth="1"/>
    <col min="10001" max="10001" width="9" style="357" customWidth="1"/>
    <col min="10002" max="10242" width="9.140625" style="357"/>
    <col min="10243" max="10243" width="3.42578125" style="357" customWidth="1"/>
    <col min="10244" max="10244" width="5.42578125" style="357" customWidth="1"/>
    <col min="10245" max="10245" width="12.42578125" style="357" customWidth="1"/>
    <col min="10246" max="10246" width="10.5703125" style="357" bestFit="1" customWidth="1"/>
    <col min="10247" max="10247" width="10.28515625" style="357" bestFit="1" customWidth="1"/>
    <col min="10248" max="10248" width="10.5703125" style="357" customWidth="1"/>
    <col min="10249" max="10249" width="26.140625" style="357" customWidth="1"/>
    <col min="10250" max="10250" width="33.85546875" style="357" customWidth="1"/>
    <col min="10251" max="10251" width="13.42578125" style="357" customWidth="1"/>
    <col min="10252" max="10252" width="10.85546875" style="357" customWidth="1"/>
    <col min="10253" max="10253" width="8.28515625" style="357" customWidth="1"/>
    <col min="10254" max="10254" width="55.42578125" style="357" customWidth="1"/>
    <col min="10255" max="10255" width="9" style="357" customWidth="1"/>
    <col min="10256" max="10256" width="10.5703125" style="357" customWidth="1"/>
    <col min="10257" max="10257" width="9" style="357" customWidth="1"/>
    <col min="10258" max="10498" width="9.140625" style="357"/>
    <col min="10499" max="10499" width="3.42578125" style="357" customWidth="1"/>
    <col min="10500" max="10500" width="5.42578125" style="357" customWidth="1"/>
    <col min="10501" max="10501" width="12.42578125" style="357" customWidth="1"/>
    <col min="10502" max="10502" width="10.5703125" style="357" bestFit="1" customWidth="1"/>
    <col min="10503" max="10503" width="10.28515625" style="357" bestFit="1" customWidth="1"/>
    <col min="10504" max="10504" width="10.5703125" style="357" customWidth="1"/>
    <col min="10505" max="10505" width="26.140625" style="357" customWidth="1"/>
    <col min="10506" max="10506" width="33.85546875" style="357" customWidth="1"/>
    <col min="10507" max="10507" width="13.42578125" style="357" customWidth="1"/>
    <col min="10508" max="10508" width="10.85546875" style="357" customWidth="1"/>
    <col min="10509" max="10509" width="8.28515625" style="357" customWidth="1"/>
    <col min="10510" max="10510" width="55.42578125" style="357" customWidth="1"/>
    <col min="10511" max="10511" width="9" style="357" customWidth="1"/>
    <col min="10512" max="10512" width="10.5703125" style="357" customWidth="1"/>
    <col min="10513" max="10513" width="9" style="357" customWidth="1"/>
    <col min="10514" max="10754" width="9.140625" style="357"/>
    <col min="10755" max="10755" width="3.42578125" style="357" customWidth="1"/>
    <col min="10756" max="10756" width="5.42578125" style="357" customWidth="1"/>
    <col min="10757" max="10757" width="12.42578125" style="357" customWidth="1"/>
    <col min="10758" max="10758" width="10.5703125" style="357" bestFit="1" customWidth="1"/>
    <col min="10759" max="10759" width="10.28515625" style="357" bestFit="1" customWidth="1"/>
    <col min="10760" max="10760" width="10.5703125" style="357" customWidth="1"/>
    <col min="10761" max="10761" width="26.140625" style="357" customWidth="1"/>
    <col min="10762" max="10762" width="33.85546875" style="357" customWidth="1"/>
    <col min="10763" max="10763" width="13.42578125" style="357" customWidth="1"/>
    <col min="10764" max="10764" width="10.85546875" style="357" customWidth="1"/>
    <col min="10765" max="10765" width="8.28515625" style="357" customWidth="1"/>
    <col min="10766" max="10766" width="55.42578125" style="357" customWidth="1"/>
    <col min="10767" max="10767" width="9" style="357" customWidth="1"/>
    <col min="10768" max="10768" width="10.5703125" style="357" customWidth="1"/>
    <col min="10769" max="10769" width="9" style="357" customWidth="1"/>
    <col min="10770" max="11010" width="9.140625" style="357"/>
    <col min="11011" max="11011" width="3.42578125" style="357" customWidth="1"/>
    <col min="11012" max="11012" width="5.42578125" style="357" customWidth="1"/>
    <col min="11013" max="11013" width="12.42578125" style="357" customWidth="1"/>
    <col min="11014" max="11014" width="10.5703125" style="357" bestFit="1" customWidth="1"/>
    <col min="11015" max="11015" width="10.28515625" style="357" bestFit="1" customWidth="1"/>
    <col min="11016" max="11016" width="10.5703125" style="357" customWidth="1"/>
    <col min="11017" max="11017" width="26.140625" style="357" customWidth="1"/>
    <col min="11018" max="11018" width="33.85546875" style="357" customWidth="1"/>
    <col min="11019" max="11019" width="13.42578125" style="357" customWidth="1"/>
    <col min="11020" max="11020" width="10.85546875" style="357" customWidth="1"/>
    <col min="11021" max="11021" width="8.28515625" style="357" customWidth="1"/>
    <col min="11022" max="11022" width="55.42578125" style="357" customWidth="1"/>
    <col min="11023" max="11023" width="9" style="357" customWidth="1"/>
    <col min="11024" max="11024" width="10.5703125" style="357" customWidth="1"/>
    <col min="11025" max="11025" width="9" style="357" customWidth="1"/>
    <col min="11026" max="11266" width="9.140625" style="357"/>
    <col min="11267" max="11267" width="3.42578125" style="357" customWidth="1"/>
    <col min="11268" max="11268" width="5.42578125" style="357" customWidth="1"/>
    <col min="11269" max="11269" width="12.42578125" style="357" customWidth="1"/>
    <col min="11270" max="11270" width="10.5703125" style="357" bestFit="1" customWidth="1"/>
    <col min="11271" max="11271" width="10.28515625" style="357" bestFit="1" customWidth="1"/>
    <col min="11272" max="11272" width="10.5703125" style="357" customWidth="1"/>
    <col min="11273" max="11273" width="26.140625" style="357" customWidth="1"/>
    <col min="11274" max="11274" width="33.85546875" style="357" customWidth="1"/>
    <col min="11275" max="11275" width="13.42578125" style="357" customWidth="1"/>
    <col min="11276" max="11276" width="10.85546875" style="357" customWidth="1"/>
    <col min="11277" max="11277" width="8.28515625" style="357" customWidth="1"/>
    <col min="11278" max="11278" width="55.42578125" style="357" customWidth="1"/>
    <col min="11279" max="11279" width="9" style="357" customWidth="1"/>
    <col min="11280" max="11280" width="10.5703125" style="357" customWidth="1"/>
    <col min="11281" max="11281" width="9" style="357" customWidth="1"/>
    <col min="11282" max="11522" width="9.140625" style="357"/>
    <col min="11523" max="11523" width="3.42578125" style="357" customWidth="1"/>
    <col min="11524" max="11524" width="5.42578125" style="357" customWidth="1"/>
    <col min="11525" max="11525" width="12.42578125" style="357" customWidth="1"/>
    <col min="11526" max="11526" width="10.5703125" style="357" bestFit="1" customWidth="1"/>
    <col min="11527" max="11527" width="10.28515625" style="357" bestFit="1" customWidth="1"/>
    <col min="11528" max="11528" width="10.5703125" style="357" customWidth="1"/>
    <col min="11529" max="11529" width="26.140625" style="357" customWidth="1"/>
    <col min="11530" max="11530" width="33.85546875" style="357" customWidth="1"/>
    <col min="11531" max="11531" width="13.42578125" style="357" customWidth="1"/>
    <col min="11532" max="11532" width="10.85546875" style="357" customWidth="1"/>
    <col min="11533" max="11533" width="8.28515625" style="357" customWidth="1"/>
    <col min="11534" max="11534" width="55.42578125" style="357" customWidth="1"/>
    <col min="11535" max="11535" width="9" style="357" customWidth="1"/>
    <col min="11536" max="11536" width="10.5703125" style="357" customWidth="1"/>
    <col min="11537" max="11537" width="9" style="357" customWidth="1"/>
    <col min="11538" max="11778" width="9.140625" style="357"/>
    <col min="11779" max="11779" width="3.42578125" style="357" customWidth="1"/>
    <col min="11780" max="11780" width="5.42578125" style="357" customWidth="1"/>
    <col min="11781" max="11781" width="12.42578125" style="357" customWidth="1"/>
    <col min="11782" max="11782" width="10.5703125" style="357" bestFit="1" customWidth="1"/>
    <col min="11783" max="11783" width="10.28515625" style="357" bestFit="1" customWidth="1"/>
    <col min="11784" max="11784" width="10.5703125" style="357" customWidth="1"/>
    <col min="11785" max="11785" width="26.140625" style="357" customWidth="1"/>
    <col min="11786" max="11786" width="33.85546875" style="357" customWidth="1"/>
    <col min="11787" max="11787" width="13.42578125" style="357" customWidth="1"/>
    <col min="11788" max="11788" width="10.85546875" style="357" customWidth="1"/>
    <col min="11789" max="11789" width="8.28515625" style="357" customWidth="1"/>
    <col min="11790" max="11790" width="55.42578125" style="357" customWidth="1"/>
    <col min="11791" max="11791" width="9" style="357" customWidth="1"/>
    <col min="11792" max="11792" width="10.5703125" style="357" customWidth="1"/>
    <col min="11793" max="11793" width="9" style="357" customWidth="1"/>
    <col min="11794" max="12034" width="9.140625" style="357"/>
    <col min="12035" max="12035" width="3.42578125" style="357" customWidth="1"/>
    <col min="12036" max="12036" width="5.42578125" style="357" customWidth="1"/>
    <col min="12037" max="12037" width="12.42578125" style="357" customWidth="1"/>
    <col min="12038" max="12038" width="10.5703125" style="357" bestFit="1" customWidth="1"/>
    <col min="12039" max="12039" width="10.28515625" style="357" bestFit="1" customWidth="1"/>
    <col min="12040" max="12040" width="10.5703125" style="357" customWidth="1"/>
    <col min="12041" max="12041" width="26.140625" style="357" customWidth="1"/>
    <col min="12042" max="12042" width="33.85546875" style="357" customWidth="1"/>
    <col min="12043" max="12043" width="13.42578125" style="357" customWidth="1"/>
    <col min="12044" max="12044" width="10.85546875" style="357" customWidth="1"/>
    <col min="12045" max="12045" width="8.28515625" style="357" customWidth="1"/>
    <col min="12046" max="12046" width="55.42578125" style="357" customWidth="1"/>
    <col min="12047" max="12047" width="9" style="357" customWidth="1"/>
    <col min="12048" max="12048" width="10.5703125" style="357" customWidth="1"/>
    <col min="12049" max="12049" width="9" style="357" customWidth="1"/>
    <col min="12050" max="12290" width="9.140625" style="357"/>
    <col min="12291" max="12291" width="3.42578125" style="357" customWidth="1"/>
    <col min="12292" max="12292" width="5.42578125" style="357" customWidth="1"/>
    <col min="12293" max="12293" width="12.42578125" style="357" customWidth="1"/>
    <col min="12294" max="12294" width="10.5703125" style="357" bestFit="1" customWidth="1"/>
    <col min="12295" max="12295" width="10.28515625" style="357" bestFit="1" customWidth="1"/>
    <col min="12296" max="12296" width="10.5703125" style="357" customWidth="1"/>
    <col min="12297" max="12297" width="26.140625" style="357" customWidth="1"/>
    <col min="12298" max="12298" width="33.85546875" style="357" customWidth="1"/>
    <col min="12299" max="12299" width="13.42578125" style="357" customWidth="1"/>
    <col min="12300" max="12300" width="10.85546875" style="357" customWidth="1"/>
    <col min="12301" max="12301" width="8.28515625" style="357" customWidth="1"/>
    <col min="12302" max="12302" width="55.42578125" style="357" customWidth="1"/>
    <col min="12303" max="12303" width="9" style="357" customWidth="1"/>
    <col min="12304" max="12304" width="10.5703125" style="357" customWidth="1"/>
    <col min="12305" max="12305" width="9" style="357" customWidth="1"/>
    <col min="12306" max="12546" width="9.140625" style="357"/>
    <col min="12547" max="12547" width="3.42578125" style="357" customWidth="1"/>
    <col min="12548" max="12548" width="5.42578125" style="357" customWidth="1"/>
    <col min="12549" max="12549" width="12.42578125" style="357" customWidth="1"/>
    <col min="12550" max="12550" width="10.5703125" style="357" bestFit="1" customWidth="1"/>
    <col min="12551" max="12551" width="10.28515625" style="357" bestFit="1" customWidth="1"/>
    <col min="12552" max="12552" width="10.5703125" style="357" customWidth="1"/>
    <col min="12553" max="12553" width="26.140625" style="357" customWidth="1"/>
    <col min="12554" max="12554" width="33.85546875" style="357" customWidth="1"/>
    <col min="12555" max="12555" width="13.42578125" style="357" customWidth="1"/>
    <col min="12556" max="12556" width="10.85546875" style="357" customWidth="1"/>
    <col min="12557" max="12557" width="8.28515625" style="357" customWidth="1"/>
    <col min="12558" max="12558" width="55.42578125" style="357" customWidth="1"/>
    <col min="12559" max="12559" width="9" style="357" customWidth="1"/>
    <col min="12560" max="12560" width="10.5703125" style="357" customWidth="1"/>
    <col min="12561" max="12561" width="9" style="357" customWidth="1"/>
    <col min="12562" max="12802" width="9.140625" style="357"/>
    <col min="12803" max="12803" width="3.42578125" style="357" customWidth="1"/>
    <col min="12804" max="12804" width="5.42578125" style="357" customWidth="1"/>
    <col min="12805" max="12805" width="12.42578125" style="357" customWidth="1"/>
    <col min="12806" max="12806" width="10.5703125" style="357" bestFit="1" customWidth="1"/>
    <col min="12807" max="12807" width="10.28515625" style="357" bestFit="1" customWidth="1"/>
    <col min="12808" max="12808" width="10.5703125" style="357" customWidth="1"/>
    <col min="12809" max="12809" width="26.140625" style="357" customWidth="1"/>
    <col min="12810" max="12810" width="33.85546875" style="357" customWidth="1"/>
    <col min="12811" max="12811" width="13.42578125" style="357" customWidth="1"/>
    <col min="12812" max="12812" width="10.85546875" style="357" customWidth="1"/>
    <col min="12813" max="12813" width="8.28515625" style="357" customWidth="1"/>
    <col min="12814" max="12814" width="55.42578125" style="357" customWidth="1"/>
    <col min="12815" max="12815" width="9" style="357" customWidth="1"/>
    <col min="12816" max="12816" width="10.5703125" style="357" customWidth="1"/>
    <col min="12817" max="12817" width="9" style="357" customWidth="1"/>
    <col min="12818" max="13058" width="9.140625" style="357"/>
    <col min="13059" max="13059" width="3.42578125" style="357" customWidth="1"/>
    <col min="13060" max="13060" width="5.42578125" style="357" customWidth="1"/>
    <col min="13061" max="13061" width="12.42578125" style="357" customWidth="1"/>
    <col min="13062" max="13062" width="10.5703125" style="357" bestFit="1" customWidth="1"/>
    <col min="13063" max="13063" width="10.28515625" style="357" bestFit="1" customWidth="1"/>
    <col min="13064" max="13064" width="10.5703125" style="357" customWidth="1"/>
    <col min="13065" max="13065" width="26.140625" style="357" customWidth="1"/>
    <col min="13066" max="13066" width="33.85546875" style="357" customWidth="1"/>
    <col min="13067" max="13067" width="13.42578125" style="357" customWidth="1"/>
    <col min="13068" max="13068" width="10.85546875" style="357" customWidth="1"/>
    <col min="13069" max="13069" width="8.28515625" style="357" customWidth="1"/>
    <col min="13070" max="13070" width="55.42578125" style="357" customWidth="1"/>
    <col min="13071" max="13071" width="9" style="357" customWidth="1"/>
    <col min="13072" max="13072" width="10.5703125" style="357" customWidth="1"/>
    <col min="13073" max="13073" width="9" style="357" customWidth="1"/>
    <col min="13074" max="13314" width="9.140625" style="357"/>
    <col min="13315" max="13315" width="3.42578125" style="357" customWidth="1"/>
    <col min="13316" max="13316" width="5.42578125" style="357" customWidth="1"/>
    <col min="13317" max="13317" width="12.42578125" style="357" customWidth="1"/>
    <col min="13318" max="13318" width="10.5703125" style="357" bestFit="1" customWidth="1"/>
    <col min="13319" max="13319" width="10.28515625" style="357" bestFit="1" customWidth="1"/>
    <col min="13320" max="13320" width="10.5703125" style="357" customWidth="1"/>
    <col min="13321" max="13321" width="26.140625" style="357" customWidth="1"/>
    <col min="13322" max="13322" width="33.85546875" style="357" customWidth="1"/>
    <col min="13323" max="13323" width="13.42578125" style="357" customWidth="1"/>
    <col min="13324" max="13324" width="10.85546875" style="357" customWidth="1"/>
    <col min="13325" max="13325" width="8.28515625" style="357" customWidth="1"/>
    <col min="13326" max="13326" width="55.42578125" style="357" customWidth="1"/>
    <col min="13327" max="13327" width="9" style="357" customWidth="1"/>
    <col min="13328" max="13328" width="10.5703125" style="357" customWidth="1"/>
    <col min="13329" max="13329" width="9" style="357" customWidth="1"/>
    <col min="13330" max="13570" width="9.140625" style="357"/>
    <col min="13571" max="13571" width="3.42578125" style="357" customWidth="1"/>
    <col min="13572" max="13572" width="5.42578125" style="357" customWidth="1"/>
    <col min="13573" max="13573" width="12.42578125" style="357" customWidth="1"/>
    <col min="13574" max="13574" width="10.5703125" style="357" bestFit="1" customWidth="1"/>
    <col min="13575" max="13575" width="10.28515625" style="357" bestFit="1" customWidth="1"/>
    <col min="13576" max="13576" width="10.5703125" style="357" customWidth="1"/>
    <col min="13577" max="13577" width="26.140625" style="357" customWidth="1"/>
    <col min="13578" max="13578" width="33.85546875" style="357" customWidth="1"/>
    <col min="13579" max="13579" width="13.42578125" style="357" customWidth="1"/>
    <col min="13580" max="13580" width="10.85546875" style="357" customWidth="1"/>
    <col min="13581" max="13581" width="8.28515625" style="357" customWidth="1"/>
    <col min="13582" max="13582" width="55.42578125" style="357" customWidth="1"/>
    <col min="13583" max="13583" width="9" style="357" customWidth="1"/>
    <col min="13584" max="13584" width="10.5703125" style="357" customWidth="1"/>
    <col min="13585" max="13585" width="9" style="357" customWidth="1"/>
    <col min="13586" max="13826" width="9.140625" style="357"/>
    <col min="13827" max="13827" width="3.42578125" style="357" customWidth="1"/>
    <col min="13828" max="13828" width="5.42578125" style="357" customWidth="1"/>
    <col min="13829" max="13829" width="12.42578125" style="357" customWidth="1"/>
    <col min="13830" max="13830" width="10.5703125" style="357" bestFit="1" customWidth="1"/>
    <col min="13831" max="13831" width="10.28515625" style="357" bestFit="1" customWidth="1"/>
    <col min="13832" max="13832" width="10.5703125" style="357" customWidth="1"/>
    <col min="13833" max="13833" width="26.140625" style="357" customWidth="1"/>
    <col min="13834" max="13834" width="33.85546875" style="357" customWidth="1"/>
    <col min="13835" max="13835" width="13.42578125" style="357" customWidth="1"/>
    <col min="13836" max="13836" width="10.85546875" style="357" customWidth="1"/>
    <col min="13837" max="13837" width="8.28515625" style="357" customWidth="1"/>
    <col min="13838" max="13838" width="55.42578125" style="357" customWidth="1"/>
    <col min="13839" max="13839" width="9" style="357" customWidth="1"/>
    <col min="13840" max="13840" width="10.5703125" style="357" customWidth="1"/>
    <col min="13841" max="13841" width="9" style="357" customWidth="1"/>
    <col min="13842" max="14082" width="9.140625" style="357"/>
    <col min="14083" max="14083" width="3.42578125" style="357" customWidth="1"/>
    <col min="14084" max="14084" width="5.42578125" style="357" customWidth="1"/>
    <col min="14085" max="14085" width="12.42578125" style="357" customWidth="1"/>
    <col min="14086" max="14086" width="10.5703125" style="357" bestFit="1" customWidth="1"/>
    <col min="14087" max="14087" width="10.28515625" style="357" bestFit="1" customWidth="1"/>
    <col min="14088" max="14088" width="10.5703125" style="357" customWidth="1"/>
    <col min="14089" max="14089" width="26.140625" style="357" customWidth="1"/>
    <col min="14090" max="14090" width="33.85546875" style="357" customWidth="1"/>
    <col min="14091" max="14091" width="13.42578125" style="357" customWidth="1"/>
    <col min="14092" max="14092" width="10.85546875" style="357" customWidth="1"/>
    <col min="14093" max="14093" width="8.28515625" style="357" customWidth="1"/>
    <col min="14094" max="14094" width="55.42578125" style="357" customWidth="1"/>
    <col min="14095" max="14095" width="9" style="357" customWidth="1"/>
    <col min="14096" max="14096" width="10.5703125" style="357" customWidth="1"/>
    <col min="14097" max="14097" width="9" style="357" customWidth="1"/>
    <col min="14098" max="14338" width="9.140625" style="357"/>
    <col min="14339" max="14339" width="3.42578125" style="357" customWidth="1"/>
    <col min="14340" max="14340" width="5.42578125" style="357" customWidth="1"/>
    <col min="14341" max="14341" width="12.42578125" style="357" customWidth="1"/>
    <col min="14342" max="14342" width="10.5703125" style="357" bestFit="1" customWidth="1"/>
    <col min="14343" max="14343" width="10.28515625" style="357" bestFit="1" customWidth="1"/>
    <col min="14344" max="14344" width="10.5703125" style="357" customWidth="1"/>
    <col min="14345" max="14345" width="26.140625" style="357" customWidth="1"/>
    <col min="14346" max="14346" width="33.85546875" style="357" customWidth="1"/>
    <col min="14347" max="14347" width="13.42578125" style="357" customWidth="1"/>
    <col min="14348" max="14348" width="10.85546875" style="357" customWidth="1"/>
    <col min="14349" max="14349" width="8.28515625" style="357" customWidth="1"/>
    <col min="14350" max="14350" width="55.42578125" style="357" customWidth="1"/>
    <col min="14351" max="14351" width="9" style="357" customWidth="1"/>
    <col min="14352" max="14352" width="10.5703125" style="357" customWidth="1"/>
    <col min="14353" max="14353" width="9" style="357" customWidth="1"/>
    <col min="14354" max="14594" width="9.140625" style="357"/>
    <col min="14595" max="14595" width="3.42578125" style="357" customWidth="1"/>
    <col min="14596" max="14596" width="5.42578125" style="357" customWidth="1"/>
    <col min="14597" max="14597" width="12.42578125" style="357" customWidth="1"/>
    <col min="14598" max="14598" width="10.5703125" style="357" bestFit="1" customWidth="1"/>
    <col min="14599" max="14599" width="10.28515625" style="357" bestFit="1" customWidth="1"/>
    <col min="14600" max="14600" width="10.5703125" style="357" customWidth="1"/>
    <col min="14601" max="14601" width="26.140625" style="357" customWidth="1"/>
    <col min="14602" max="14602" width="33.85546875" style="357" customWidth="1"/>
    <col min="14603" max="14603" width="13.42578125" style="357" customWidth="1"/>
    <col min="14604" max="14604" width="10.85546875" style="357" customWidth="1"/>
    <col min="14605" max="14605" width="8.28515625" style="357" customWidth="1"/>
    <col min="14606" max="14606" width="55.42578125" style="357" customWidth="1"/>
    <col min="14607" max="14607" width="9" style="357" customWidth="1"/>
    <col min="14608" max="14608" width="10.5703125" style="357" customWidth="1"/>
    <col min="14609" max="14609" width="9" style="357" customWidth="1"/>
    <col min="14610" max="14850" width="9.140625" style="357"/>
    <col min="14851" max="14851" width="3.42578125" style="357" customWidth="1"/>
    <col min="14852" max="14852" width="5.42578125" style="357" customWidth="1"/>
    <col min="14853" max="14853" width="12.42578125" style="357" customWidth="1"/>
    <col min="14854" max="14854" width="10.5703125" style="357" bestFit="1" customWidth="1"/>
    <col min="14855" max="14855" width="10.28515625" style="357" bestFit="1" customWidth="1"/>
    <col min="14856" max="14856" width="10.5703125" style="357" customWidth="1"/>
    <col min="14857" max="14857" width="26.140625" style="357" customWidth="1"/>
    <col min="14858" max="14858" width="33.85546875" style="357" customWidth="1"/>
    <col min="14859" max="14859" width="13.42578125" style="357" customWidth="1"/>
    <col min="14860" max="14860" width="10.85546875" style="357" customWidth="1"/>
    <col min="14861" max="14861" width="8.28515625" style="357" customWidth="1"/>
    <col min="14862" max="14862" width="55.42578125" style="357" customWidth="1"/>
    <col min="14863" max="14863" width="9" style="357" customWidth="1"/>
    <col min="14864" max="14864" width="10.5703125" style="357" customWidth="1"/>
    <col min="14865" max="14865" width="9" style="357" customWidth="1"/>
    <col min="14866" max="15106" width="9.140625" style="357"/>
    <col min="15107" max="15107" width="3.42578125" style="357" customWidth="1"/>
    <col min="15108" max="15108" width="5.42578125" style="357" customWidth="1"/>
    <col min="15109" max="15109" width="12.42578125" style="357" customWidth="1"/>
    <col min="15110" max="15110" width="10.5703125" style="357" bestFit="1" customWidth="1"/>
    <col min="15111" max="15111" width="10.28515625" style="357" bestFit="1" customWidth="1"/>
    <col min="15112" max="15112" width="10.5703125" style="357" customWidth="1"/>
    <col min="15113" max="15113" width="26.140625" style="357" customWidth="1"/>
    <col min="15114" max="15114" width="33.85546875" style="357" customWidth="1"/>
    <col min="15115" max="15115" width="13.42578125" style="357" customWidth="1"/>
    <col min="15116" max="15116" width="10.85546875" style="357" customWidth="1"/>
    <col min="15117" max="15117" width="8.28515625" style="357" customWidth="1"/>
    <col min="15118" max="15118" width="55.42578125" style="357" customWidth="1"/>
    <col min="15119" max="15119" width="9" style="357" customWidth="1"/>
    <col min="15120" max="15120" width="10.5703125" style="357" customWidth="1"/>
    <col min="15121" max="15121" width="9" style="357" customWidth="1"/>
    <col min="15122" max="15362" width="9.140625" style="357"/>
    <col min="15363" max="15363" width="3.42578125" style="357" customWidth="1"/>
    <col min="15364" max="15364" width="5.42578125" style="357" customWidth="1"/>
    <col min="15365" max="15365" width="12.42578125" style="357" customWidth="1"/>
    <col min="15366" max="15366" width="10.5703125" style="357" bestFit="1" customWidth="1"/>
    <col min="15367" max="15367" width="10.28515625" style="357" bestFit="1" customWidth="1"/>
    <col min="15368" max="15368" width="10.5703125" style="357" customWidth="1"/>
    <col min="15369" max="15369" width="26.140625" style="357" customWidth="1"/>
    <col min="15370" max="15370" width="33.85546875" style="357" customWidth="1"/>
    <col min="15371" max="15371" width="13.42578125" style="357" customWidth="1"/>
    <col min="15372" max="15372" width="10.85546875" style="357" customWidth="1"/>
    <col min="15373" max="15373" width="8.28515625" style="357" customWidth="1"/>
    <col min="15374" max="15374" width="55.42578125" style="357" customWidth="1"/>
    <col min="15375" max="15375" width="9" style="357" customWidth="1"/>
    <col min="15376" max="15376" width="10.5703125" style="357" customWidth="1"/>
    <col min="15377" max="15377" width="9" style="357" customWidth="1"/>
    <col min="15378" max="15618" width="9.140625" style="357"/>
    <col min="15619" max="15619" width="3.42578125" style="357" customWidth="1"/>
    <col min="15620" max="15620" width="5.42578125" style="357" customWidth="1"/>
    <col min="15621" max="15621" width="12.42578125" style="357" customWidth="1"/>
    <col min="15622" max="15622" width="10.5703125" style="357" bestFit="1" customWidth="1"/>
    <col min="15623" max="15623" width="10.28515625" style="357" bestFit="1" customWidth="1"/>
    <col min="15624" max="15624" width="10.5703125" style="357" customWidth="1"/>
    <col min="15625" max="15625" width="26.140625" style="357" customWidth="1"/>
    <col min="15626" max="15626" width="33.85546875" style="357" customWidth="1"/>
    <col min="15627" max="15627" width="13.42578125" style="357" customWidth="1"/>
    <col min="15628" max="15628" width="10.85546875" style="357" customWidth="1"/>
    <col min="15629" max="15629" width="8.28515625" style="357" customWidth="1"/>
    <col min="15630" max="15630" width="55.42578125" style="357" customWidth="1"/>
    <col min="15631" max="15631" width="9" style="357" customWidth="1"/>
    <col min="15632" max="15632" width="10.5703125" style="357" customWidth="1"/>
    <col min="15633" max="15633" width="9" style="357" customWidth="1"/>
    <col min="15634" max="15874" width="9.140625" style="357"/>
    <col min="15875" max="15875" width="3.42578125" style="357" customWidth="1"/>
    <col min="15876" max="15876" width="5.42578125" style="357" customWidth="1"/>
    <col min="15877" max="15877" width="12.42578125" style="357" customWidth="1"/>
    <col min="15878" max="15878" width="10.5703125" style="357" bestFit="1" customWidth="1"/>
    <col min="15879" max="15879" width="10.28515625" style="357" bestFit="1" customWidth="1"/>
    <col min="15880" max="15880" width="10.5703125" style="357" customWidth="1"/>
    <col min="15881" max="15881" width="26.140625" style="357" customWidth="1"/>
    <col min="15882" max="15882" width="33.85546875" style="357" customWidth="1"/>
    <col min="15883" max="15883" width="13.42578125" style="357" customWidth="1"/>
    <col min="15884" max="15884" width="10.85546875" style="357" customWidth="1"/>
    <col min="15885" max="15885" width="8.28515625" style="357" customWidth="1"/>
    <col min="15886" max="15886" width="55.42578125" style="357" customWidth="1"/>
    <col min="15887" max="15887" width="9" style="357" customWidth="1"/>
    <col min="15888" max="15888" width="10.5703125" style="357" customWidth="1"/>
    <col min="15889" max="15889" width="9" style="357" customWidth="1"/>
    <col min="15890" max="16130" width="9.140625" style="357"/>
    <col min="16131" max="16131" width="3.42578125" style="357" customWidth="1"/>
    <col min="16132" max="16132" width="5.42578125" style="357" customWidth="1"/>
    <col min="16133" max="16133" width="12.42578125" style="357" customWidth="1"/>
    <col min="16134" max="16134" width="10.5703125" style="357" bestFit="1" customWidth="1"/>
    <col min="16135" max="16135" width="10.28515625" style="357" bestFit="1" customWidth="1"/>
    <col min="16136" max="16136" width="10.5703125" style="357" customWidth="1"/>
    <col min="16137" max="16137" width="26.140625" style="357" customWidth="1"/>
    <col min="16138" max="16138" width="33.85546875" style="357" customWidth="1"/>
    <col min="16139" max="16139" width="13.42578125" style="357" customWidth="1"/>
    <col min="16140" max="16140" width="10.85546875" style="357" customWidth="1"/>
    <col min="16141" max="16141" width="8.28515625" style="357" customWidth="1"/>
    <col min="16142" max="16142" width="55.42578125" style="357" customWidth="1"/>
    <col min="16143" max="16143" width="9" style="357" customWidth="1"/>
    <col min="16144" max="16144" width="10.5703125" style="357" customWidth="1"/>
    <col min="16145" max="16145" width="9" style="357" customWidth="1"/>
    <col min="16146" max="16383" width="9.140625" style="357"/>
    <col min="16384" max="16384" width="9.140625" style="357" customWidth="1"/>
  </cols>
  <sheetData>
    <row r="1" spans="2:110">
      <c r="B1" s="427" t="s">
        <v>53</v>
      </c>
      <c r="C1" s="427"/>
      <c r="D1" s="427"/>
      <c r="E1" s="427"/>
      <c r="F1" s="427"/>
      <c r="G1" s="427"/>
      <c r="H1" s="427"/>
      <c r="I1" s="427"/>
      <c r="J1" s="427"/>
      <c r="K1" s="427"/>
      <c r="L1" s="427"/>
      <c r="M1" s="427"/>
      <c r="N1" s="427"/>
      <c r="O1" s="427"/>
      <c r="P1" s="427"/>
      <c r="Q1" s="427"/>
      <c r="R1" s="427"/>
      <c r="S1" s="356"/>
      <c r="T1" s="356"/>
      <c r="U1" s="356"/>
      <c r="V1" s="356"/>
    </row>
    <row r="2" spans="2:110" ht="6" customHeight="1">
      <c r="B2" s="358"/>
      <c r="C2" s="358"/>
      <c r="D2" s="359"/>
      <c r="E2" s="360"/>
      <c r="F2" s="360"/>
      <c r="G2" s="361"/>
      <c r="H2" s="362"/>
      <c r="I2" s="362"/>
      <c r="J2" s="363"/>
      <c r="K2" s="363"/>
      <c r="L2" s="363"/>
      <c r="M2" s="363"/>
      <c r="N2" s="363"/>
      <c r="O2" s="362"/>
      <c r="P2" s="363"/>
      <c r="Q2" s="364"/>
      <c r="R2" s="365"/>
    </row>
    <row r="3" spans="2:110" ht="13.5" thickBot="1">
      <c r="B3" s="358"/>
      <c r="C3" s="358"/>
      <c r="D3" s="359"/>
      <c r="E3" s="360"/>
      <c r="F3" s="360"/>
      <c r="G3" s="361"/>
      <c r="H3" s="362"/>
      <c r="I3" s="362"/>
      <c r="J3" s="428" t="s">
        <v>19</v>
      </c>
      <c r="K3" s="429"/>
      <c r="L3" s="429"/>
      <c r="M3" s="428" t="s">
        <v>101</v>
      </c>
      <c r="N3" s="429"/>
      <c r="O3" s="362"/>
      <c r="P3" s="363"/>
      <c r="Q3" s="364"/>
      <c r="R3" s="365"/>
    </row>
    <row r="4" spans="2:110" ht="25.5">
      <c r="B4" s="366" t="s">
        <v>90</v>
      </c>
      <c r="C4" s="367" t="s">
        <v>91</v>
      </c>
      <c r="D4" s="368" t="s">
        <v>81</v>
      </c>
      <c r="E4" s="368" t="s">
        <v>21</v>
      </c>
      <c r="F4" s="368" t="s">
        <v>100</v>
      </c>
      <c r="G4" s="368" t="s">
        <v>22</v>
      </c>
      <c r="H4" s="368" t="s">
        <v>85</v>
      </c>
      <c r="I4" s="368" t="s">
        <v>84</v>
      </c>
      <c r="J4" s="368" t="s">
        <v>23</v>
      </c>
      <c r="K4" s="368" t="s">
        <v>24</v>
      </c>
      <c r="L4" s="368" t="s">
        <v>25</v>
      </c>
      <c r="M4" s="368" t="s">
        <v>48</v>
      </c>
      <c r="N4" s="368" t="s">
        <v>49</v>
      </c>
      <c r="O4" s="368" t="s">
        <v>50</v>
      </c>
      <c r="P4" s="368" t="s">
        <v>51</v>
      </c>
      <c r="Q4" s="369" t="s">
        <v>52</v>
      </c>
      <c r="R4" s="370" t="s">
        <v>26</v>
      </c>
    </row>
    <row r="5" spans="2:110" ht="51">
      <c r="B5" s="371" t="s">
        <v>92</v>
      </c>
      <c r="C5" s="372" t="s">
        <v>95</v>
      </c>
      <c r="D5" s="373" t="s">
        <v>98</v>
      </c>
      <c r="E5" s="373">
        <v>42556</v>
      </c>
      <c r="F5" s="373">
        <v>42556</v>
      </c>
      <c r="G5" s="374" t="s">
        <v>27</v>
      </c>
      <c r="H5" s="375" t="s">
        <v>462</v>
      </c>
      <c r="I5" s="376" t="s">
        <v>458</v>
      </c>
      <c r="J5" s="374">
        <v>4</v>
      </c>
      <c r="K5" s="374">
        <v>4</v>
      </c>
      <c r="L5" s="374">
        <f t="shared" ref="L5:L10" si="0">$J5*$K5</f>
        <v>16</v>
      </c>
      <c r="M5" s="374"/>
      <c r="N5" s="374">
        <f>$K5*$M5</f>
        <v>0</v>
      </c>
      <c r="O5" s="376" t="s">
        <v>490</v>
      </c>
      <c r="P5" s="374" t="s">
        <v>57</v>
      </c>
      <c r="Q5" s="377" t="s">
        <v>215</v>
      </c>
      <c r="R5" s="378" t="s">
        <v>78</v>
      </c>
    </row>
    <row r="6" spans="2:110" ht="37.5" customHeight="1">
      <c r="B6" s="371" t="s">
        <v>465</v>
      </c>
      <c r="C6" s="372" t="s">
        <v>466</v>
      </c>
      <c r="D6" s="417" t="s">
        <v>99</v>
      </c>
      <c r="E6" s="373">
        <v>42486</v>
      </c>
      <c r="F6" s="373">
        <v>42486</v>
      </c>
      <c r="G6" s="374" t="s">
        <v>27</v>
      </c>
      <c r="H6" s="379" t="s">
        <v>463</v>
      </c>
      <c r="I6" s="416" t="s">
        <v>467</v>
      </c>
      <c r="J6" s="374">
        <v>2</v>
      </c>
      <c r="K6" s="374">
        <v>5</v>
      </c>
      <c r="L6" s="374">
        <f t="shared" si="0"/>
        <v>10</v>
      </c>
      <c r="M6" s="374"/>
      <c r="N6" s="374"/>
      <c r="O6" s="376" t="s">
        <v>461</v>
      </c>
      <c r="P6" s="374" t="s">
        <v>470</v>
      </c>
      <c r="Q6" s="373" t="s">
        <v>215</v>
      </c>
      <c r="R6" s="378" t="s">
        <v>78</v>
      </c>
    </row>
    <row r="7" spans="2:110" s="382" customFormat="1" ht="33" customHeight="1">
      <c r="B7" s="371" t="s">
        <v>93</v>
      </c>
      <c r="C7" s="372" t="s">
        <v>96</v>
      </c>
      <c r="D7" s="373" t="s">
        <v>98</v>
      </c>
      <c r="E7" s="373">
        <v>42486</v>
      </c>
      <c r="F7" s="373">
        <v>42486</v>
      </c>
      <c r="G7" s="374" t="s">
        <v>27</v>
      </c>
      <c r="H7" s="380" t="s">
        <v>464</v>
      </c>
      <c r="I7" s="415" t="s">
        <v>468</v>
      </c>
      <c r="J7" s="374">
        <v>3</v>
      </c>
      <c r="K7" s="374">
        <v>4</v>
      </c>
      <c r="L7" s="374">
        <f t="shared" si="0"/>
        <v>12</v>
      </c>
      <c r="M7" s="374"/>
      <c r="N7" s="374"/>
      <c r="O7" s="376" t="s">
        <v>460</v>
      </c>
      <c r="P7" s="374" t="s">
        <v>471</v>
      </c>
      <c r="Q7" s="373" t="s">
        <v>215</v>
      </c>
      <c r="R7" s="378" t="s">
        <v>78</v>
      </c>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c r="CV7" s="381"/>
      <c r="CW7" s="381"/>
      <c r="CX7" s="381"/>
      <c r="CY7" s="381"/>
      <c r="CZ7" s="381"/>
      <c r="DA7" s="381"/>
      <c r="DB7" s="381"/>
      <c r="DC7" s="381"/>
      <c r="DD7" s="381"/>
      <c r="DE7" s="381"/>
      <c r="DF7" s="381"/>
    </row>
    <row r="8" spans="2:110" ht="42.75" customHeight="1">
      <c r="B8" s="371" t="s">
        <v>94</v>
      </c>
      <c r="C8" s="372" t="s">
        <v>97</v>
      </c>
      <c r="D8" s="373" t="s">
        <v>98</v>
      </c>
      <c r="E8" s="373">
        <v>42486</v>
      </c>
      <c r="F8" s="373">
        <v>42556</v>
      </c>
      <c r="G8" s="374" t="s">
        <v>27</v>
      </c>
      <c r="H8" s="380" t="s">
        <v>481</v>
      </c>
      <c r="I8" s="376" t="s">
        <v>469</v>
      </c>
      <c r="J8" s="374">
        <v>2</v>
      </c>
      <c r="K8" s="374">
        <v>2</v>
      </c>
      <c r="L8" s="374">
        <f t="shared" si="0"/>
        <v>4</v>
      </c>
      <c r="M8" s="374"/>
      <c r="N8" s="374"/>
      <c r="O8" s="380" t="s">
        <v>491</v>
      </c>
      <c r="P8" s="374" t="s">
        <v>472</v>
      </c>
      <c r="Q8" s="373">
        <v>42535</v>
      </c>
      <c r="R8" s="378" t="s">
        <v>18</v>
      </c>
    </row>
    <row r="9" spans="2:110" ht="40.5" customHeight="1">
      <c r="B9" s="371" t="s">
        <v>478</v>
      </c>
      <c r="C9" s="372" t="s">
        <v>479</v>
      </c>
      <c r="D9" s="374" t="s">
        <v>99</v>
      </c>
      <c r="E9" s="373">
        <v>42499</v>
      </c>
      <c r="F9" s="373">
        <v>42556</v>
      </c>
      <c r="G9" s="374" t="s">
        <v>27</v>
      </c>
      <c r="H9" s="421" t="s">
        <v>480</v>
      </c>
      <c r="I9" s="379" t="s">
        <v>482</v>
      </c>
      <c r="J9" s="383">
        <v>3</v>
      </c>
      <c r="K9" s="383">
        <v>4</v>
      </c>
      <c r="L9" s="374">
        <f t="shared" si="0"/>
        <v>12</v>
      </c>
      <c r="M9" s="374"/>
      <c r="N9" s="374"/>
      <c r="O9" s="384" t="s">
        <v>492</v>
      </c>
      <c r="P9" s="374" t="s">
        <v>483</v>
      </c>
      <c r="Q9" s="373">
        <v>42535</v>
      </c>
      <c r="R9" s="378" t="s">
        <v>78</v>
      </c>
    </row>
    <row r="10" spans="2:110" ht="38.25">
      <c r="B10" s="371" t="s">
        <v>484</v>
      </c>
      <c r="C10" s="372" t="s">
        <v>485</v>
      </c>
      <c r="D10" s="373" t="s">
        <v>98</v>
      </c>
      <c r="E10" s="373">
        <v>42510</v>
      </c>
      <c r="F10" s="373">
        <v>42556</v>
      </c>
      <c r="G10" s="374" t="s">
        <v>27</v>
      </c>
      <c r="H10" s="421" t="s">
        <v>486</v>
      </c>
      <c r="I10" s="379" t="s">
        <v>487</v>
      </c>
      <c r="J10" s="374">
        <v>2</v>
      </c>
      <c r="K10" s="374">
        <v>3</v>
      </c>
      <c r="L10" s="374">
        <f t="shared" si="0"/>
        <v>6</v>
      </c>
      <c r="M10" s="374"/>
      <c r="N10" s="374"/>
      <c r="O10" s="379" t="s">
        <v>493</v>
      </c>
      <c r="P10" s="374" t="s">
        <v>472</v>
      </c>
      <c r="Q10" s="373">
        <v>42541</v>
      </c>
      <c r="R10" s="378" t="s">
        <v>78</v>
      </c>
    </row>
    <row r="11" spans="2:110" ht="33.75" customHeight="1">
      <c r="B11" s="371"/>
      <c r="C11" s="372"/>
      <c r="D11" s="374"/>
      <c r="E11" s="373"/>
      <c r="F11" s="373"/>
      <c r="G11" s="374"/>
      <c r="H11"/>
      <c r="I11" s="376"/>
      <c r="J11" s="374"/>
      <c r="K11" s="374"/>
      <c r="L11" s="374"/>
      <c r="M11" s="374"/>
      <c r="N11" s="374"/>
      <c r="O11" s="379"/>
      <c r="P11" s="385"/>
      <c r="Q11" s="385"/>
      <c r="R11" s="378"/>
    </row>
    <row r="12" spans="2:110" ht="38.25" customHeight="1">
      <c r="B12" s="371"/>
      <c r="C12" s="372"/>
      <c r="D12" s="374"/>
      <c r="E12" s="373"/>
      <c r="F12" s="373"/>
      <c r="G12" s="374"/>
      <c r="H12" s="379"/>
      <c r="I12" s="379"/>
      <c r="J12" s="374"/>
      <c r="K12" s="374"/>
      <c r="L12" s="374"/>
      <c r="M12" s="374"/>
      <c r="N12" s="374"/>
      <c r="O12" s="379"/>
      <c r="P12" s="374"/>
      <c r="Q12" s="373"/>
      <c r="R12" s="378"/>
    </row>
    <row r="13" spans="2:110" ht="32.25" customHeight="1">
      <c r="B13" s="371"/>
      <c r="C13" s="372"/>
      <c r="D13" s="373"/>
      <c r="E13" s="373"/>
      <c r="F13" s="373"/>
      <c r="G13" s="374"/>
      <c r="H13" s="379"/>
      <c r="I13" s="379"/>
      <c r="J13" s="374"/>
      <c r="K13" s="374"/>
      <c r="L13" s="374"/>
      <c r="M13" s="374"/>
      <c r="N13" s="374"/>
      <c r="O13" s="384"/>
      <c r="P13" s="374"/>
      <c r="Q13" s="373"/>
      <c r="R13" s="378"/>
    </row>
    <row r="14" spans="2:110" ht="29.25" customHeight="1">
      <c r="B14" s="371"/>
      <c r="C14" s="372"/>
      <c r="D14" s="374"/>
      <c r="E14" s="373"/>
      <c r="F14" s="373"/>
      <c r="G14" s="374"/>
      <c r="H14" s="379"/>
      <c r="I14" s="379"/>
      <c r="J14" s="374"/>
      <c r="K14" s="374"/>
      <c r="L14" s="374"/>
      <c r="M14" s="374"/>
      <c r="N14" s="374"/>
      <c r="O14" s="379"/>
      <c r="P14" s="374"/>
      <c r="Q14" s="373"/>
      <c r="R14" s="378"/>
    </row>
    <row r="15" spans="2:110">
      <c r="B15" s="371"/>
      <c r="C15" s="372"/>
      <c r="D15" s="374"/>
      <c r="E15" s="373"/>
      <c r="F15" s="373"/>
      <c r="G15" s="374"/>
      <c r="H15" s="376"/>
      <c r="I15" s="376"/>
      <c r="J15" s="374"/>
      <c r="K15" s="374"/>
      <c r="L15" s="374"/>
      <c r="M15" s="374"/>
      <c r="N15" s="374"/>
      <c r="O15" s="379"/>
      <c r="P15" s="374"/>
      <c r="Q15" s="373"/>
      <c r="R15" s="378"/>
    </row>
    <row r="16" spans="2:110">
      <c r="B16" s="371"/>
      <c r="C16" s="372"/>
      <c r="D16" s="372"/>
      <c r="E16" s="373"/>
      <c r="F16" s="373"/>
      <c r="G16" s="372"/>
      <c r="H16" s="379"/>
      <c r="I16" s="379"/>
      <c r="J16" s="372"/>
      <c r="K16" s="372"/>
      <c r="L16" s="374"/>
      <c r="M16" s="372"/>
      <c r="N16" s="372"/>
      <c r="O16" s="386"/>
      <c r="P16" s="372"/>
      <c r="Q16" s="372"/>
      <c r="R16" s="387"/>
    </row>
    <row r="17" spans="1:185">
      <c r="B17" s="371"/>
      <c r="C17" s="372"/>
      <c r="D17" s="374"/>
      <c r="E17" s="373"/>
      <c r="F17" s="373"/>
      <c r="G17" s="374"/>
      <c r="H17" s="379"/>
      <c r="I17" s="379"/>
      <c r="J17" s="383"/>
      <c r="K17" s="383"/>
      <c r="L17" s="374"/>
      <c r="M17" s="374"/>
      <c r="N17" s="372"/>
      <c r="O17" s="386"/>
      <c r="P17" s="372"/>
      <c r="Q17" s="373"/>
      <c r="R17" s="378"/>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c r="AW17" s="381"/>
      <c r="AX17" s="381"/>
      <c r="AY17" s="381"/>
      <c r="AZ17" s="381"/>
      <c r="BA17" s="381"/>
      <c r="BB17" s="381"/>
      <c r="BC17" s="381"/>
      <c r="BD17" s="381"/>
      <c r="BE17" s="381"/>
      <c r="BF17" s="381"/>
      <c r="BG17" s="381"/>
      <c r="BH17" s="381"/>
      <c r="BI17" s="381"/>
      <c r="BJ17" s="381"/>
      <c r="BK17" s="381"/>
      <c r="BL17" s="381"/>
      <c r="BM17" s="381"/>
      <c r="BN17" s="381"/>
      <c r="BO17" s="381"/>
      <c r="BP17" s="381"/>
      <c r="BQ17" s="381"/>
      <c r="BR17" s="381"/>
      <c r="BS17" s="381"/>
      <c r="BT17" s="381"/>
      <c r="BU17" s="381"/>
      <c r="BV17" s="381"/>
      <c r="BW17" s="381"/>
      <c r="BX17" s="381"/>
      <c r="BY17" s="381"/>
      <c r="BZ17" s="381"/>
      <c r="CA17" s="381"/>
      <c r="CB17" s="381"/>
      <c r="CC17" s="381"/>
      <c r="CD17" s="381"/>
      <c r="CE17" s="381"/>
      <c r="CF17" s="381"/>
      <c r="CG17" s="381"/>
      <c r="CH17" s="381"/>
      <c r="CI17" s="381"/>
      <c r="CJ17" s="381"/>
      <c r="CK17" s="381"/>
      <c r="CL17" s="381"/>
      <c r="CM17" s="381"/>
      <c r="CN17" s="381"/>
      <c r="CO17" s="381"/>
      <c r="CP17" s="381"/>
      <c r="CQ17" s="381"/>
      <c r="CR17" s="381"/>
      <c r="CS17" s="381"/>
      <c r="CT17" s="381"/>
      <c r="CU17" s="381"/>
      <c r="CV17" s="381"/>
      <c r="CW17" s="381"/>
      <c r="CX17" s="381"/>
      <c r="CY17" s="381"/>
      <c r="CZ17" s="381"/>
      <c r="DA17" s="381"/>
      <c r="DB17" s="381"/>
      <c r="DC17" s="381"/>
      <c r="DD17" s="381"/>
      <c r="DE17" s="381"/>
      <c r="DF17" s="381"/>
      <c r="DG17" s="381"/>
      <c r="DH17" s="381"/>
      <c r="DI17" s="381"/>
      <c r="DJ17" s="381"/>
      <c r="DK17" s="381"/>
      <c r="DL17" s="381"/>
      <c r="DM17" s="381"/>
      <c r="DN17" s="381"/>
      <c r="DO17" s="381"/>
      <c r="DP17" s="381"/>
      <c r="DQ17" s="381"/>
      <c r="DR17" s="381"/>
      <c r="DS17" s="381"/>
      <c r="DT17" s="381"/>
      <c r="DU17" s="381"/>
      <c r="DV17" s="381"/>
      <c r="DW17" s="381"/>
      <c r="DX17" s="381"/>
      <c r="DY17" s="381"/>
      <c r="DZ17" s="381"/>
      <c r="EA17" s="381"/>
      <c r="EB17" s="381"/>
      <c r="EC17" s="381"/>
      <c r="ED17" s="381"/>
      <c r="EE17" s="381"/>
      <c r="EF17" s="381"/>
      <c r="EG17" s="381"/>
      <c r="EH17" s="381"/>
      <c r="EI17" s="381"/>
      <c r="EJ17" s="381"/>
      <c r="EK17" s="381"/>
      <c r="EL17" s="381"/>
      <c r="EM17" s="381"/>
      <c r="EN17" s="381"/>
      <c r="EO17" s="381"/>
      <c r="EP17" s="381"/>
      <c r="EQ17" s="381"/>
      <c r="ER17" s="381"/>
      <c r="ES17" s="381"/>
      <c r="ET17" s="381"/>
      <c r="EU17" s="381"/>
      <c r="EV17" s="381"/>
      <c r="EW17" s="381"/>
      <c r="EX17" s="381"/>
      <c r="EY17" s="381"/>
      <c r="EZ17" s="381"/>
      <c r="FA17" s="381"/>
      <c r="FB17" s="381"/>
      <c r="FC17" s="381"/>
      <c r="FD17" s="381"/>
      <c r="FE17" s="381"/>
      <c r="FF17" s="381"/>
      <c r="FG17" s="381"/>
      <c r="FH17" s="381"/>
      <c r="FI17" s="381"/>
      <c r="FJ17" s="381"/>
      <c r="FK17" s="381"/>
      <c r="FL17" s="381"/>
      <c r="FM17" s="381"/>
      <c r="FN17" s="381"/>
      <c r="FO17" s="381"/>
      <c r="FP17" s="381"/>
      <c r="FQ17" s="381"/>
      <c r="FR17" s="381"/>
      <c r="FS17" s="381"/>
      <c r="FT17" s="381"/>
      <c r="FU17" s="381"/>
      <c r="FV17" s="381"/>
      <c r="FW17" s="381"/>
      <c r="FX17" s="381"/>
      <c r="FY17" s="381"/>
      <c r="FZ17" s="381"/>
      <c r="GA17" s="381"/>
      <c r="GB17" s="381"/>
      <c r="GC17" s="381"/>
    </row>
    <row r="18" spans="1:185" s="382" customFormat="1">
      <c r="A18" s="381"/>
      <c r="B18" s="371"/>
      <c r="C18" s="372"/>
      <c r="D18" s="374"/>
      <c r="E18" s="373"/>
      <c r="F18" s="373"/>
      <c r="G18" s="374"/>
      <c r="H18" s="376"/>
      <c r="I18" s="376"/>
      <c r="J18" s="374"/>
      <c r="K18" s="383"/>
      <c r="L18" s="374"/>
      <c r="M18" s="374"/>
      <c r="N18" s="372"/>
      <c r="O18" s="380"/>
      <c r="P18" s="373"/>
      <c r="Q18" s="373"/>
      <c r="R18" s="378"/>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c r="AW18" s="381"/>
      <c r="AX18" s="381"/>
      <c r="AY18" s="381"/>
      <c r="AZ18" s="381"/>
      <c r="BA18" s="381"/>
      <c r="BB18" s="381"/>
      <c r="BC18" s="381"/>
      <c r="BD18" s="381"/>
      <c r="BE18" s="381"/>
      <c r="BF18" s="381"/>
      <c r="BG18" s="381"/>
      <c r="BH18" s="381"/>
      <c r="BI18" s="381"/>
      <c r="BJ18" s="381"/>
      <c r="BK18" s="381"/>
      <c r="BL18" s="381"/>
      <c r="BM18" s="381"/>
      <c r="BN18" s="381"/>
      <c r="BO18" s="381"/>
      <c r="BP18" s="381"/>
      <c r="BQ18" s="381"/>
      <c r="BR18" s="381"/>
      <c r="BS18" s="381"/>
      <c r="BT18" s="381"/>
      <c r="BU18" s="381"/>
      <c r="BV18" s="381"/>
      <c r="BW18" s="381"/>
      <c r="BX18" s="381"/>
      <c r="BY18" s="381"/>
      <c r="BZ18" s="381"/>
      <c r="CA18" s="381"/>
      <c r="CB18" s="381"/>
      <c r="CC18" s="381"/>
      <c r="CD18" s="381"/>
      <c r="CE18" s="381"/>
      <c r="CF18" s="381"/>
      <c r="CG18" s="381"/>
      <c r="CH18" s="381"/>
      <c r="CI18" s="381"/>
      <c r="CJ18" s="381"/>
      <c r="CK18" s="381"/>
      <c r="CL18" s="381"/>
      <c r="CM18" s="381"/>
      <c r="CN18" s="381"/>
      <c r="CO18" s="381"/>
      <c r="CP18" s="381"/>
      <c r="CQ18" s="381"/>
      <c r="CR18" s="381"/>
      <c r="CS18" s="381"/>
      <c r="CT18" s="381"/>
      <c r="CU18" s="381"/>
      <c r="CV18" s="381"/>
      <c r="CW18" s="381"/>
      <c r="CX18" s="381"/>
      <c r="CY18" s="381"/>
      <c r="CZ18" s="381"/>
      <c r="DA18" s="381"/>
      <c r="DB18" s="381"/>
      <c r="DC18" s="381"/>
      <c r="DD18" s="381"/>
      <c r="DE18" s="381"/>
      <c r="DF18" s="381"/>
      <c r="DG18" s="381"/>
      <c r="DH18" s="381"/>
      <c r="DI18" s="381"/>
      <c r="DJ18" s="381"/>
      <c r="DK18" s="381"/>
      <c r="DL18" s="381"/>
      <c r="DM18" s="381"/>
      <c r="DN18" s="381"/>
      <c r="DO18" s="381"/>
      <c r="DP18" s="381"/>
      <c r="DQ18" s="381"/>
      <c r="DR18" s="381"/>
      <c r="DS18" s="381"/>
      <c r="DT18" s="381"/>
      <c r="DU18" s="381"/>
      <c r="DV18" s="381"/>
      <c r="DW18" s="381"/>
      <c r="DX18" s="381"/>
      <c r="DY18" s="381"/>
      <c r="DZ18" s="381"/>
      <c r="EA18" s="381"/>
      <c r="EB18" s="381"/>
      <c r="EC18" s="381"/>
      <c r="ED18" s="381"/>
      <c r="EE18" s="381"/>
      <c r="EF18" s="381"/>
      <c r="EG18" s="381"/>
      <c r="EH18" s="381"/>
      <c r="EI18" s="381"/>
      <c r="EJ18" s="381"/>
      <c r="EK18" s="381"/>
      <c r="EL18" s="381"/>
      <c r="EM18" s="381"/>
      <c r="EN18" s="381"/>
      <c r="EO18" s="381"/>
      <c r="EP18" s="381"/>
      <c r="EQ18" s="381"/>
      <c r="ER18" s="381"/>
      <c r="ES18" s="381"/>
      <c r="ET18" s="381"/>
      <c r="EU18" s="381"/>
      <c r="EV18" s="381"/>
      <c r="EW18" s="381"/>
      <c r="EX18" s="381"/>
      <c r="EY18" s="381"/>
      <c r="EZ18" s="381"/>
      <c r="FA18" s="381"/>
      <c r="FB18" s="381"/>
      <c r="FC18" s="381"/>
      <c r="FD18" s="381"/>
      <c r="FE18" s="381"/>
      <c r="FF18" s="381"/>
      <c r="FG18" s="381"/>
      <c r="FH18" s="381"/>
      <c r="FI18" s="381"/>
      <c r="FJ18" s="381"/>
      <c r="FK18" s="381"/>
      <c r="FL18" s="381"/>
      <c r="FM18" s="381"/>
      <c r="FN18" s="381"/>
      <c r="FO18" s="381"/>
      <c r="FP18" s="381"/>
      <c r="FQ18" s="381"/>
      <c r="FR18" s="381"/>
      <c r="FS18" s="381"/>
      <c r="FT18" s="381"/>
      <c r="FU18" s="381"/>
      <c r="FV18" s="381"/>
      <c r="FW18" s="381"/>
      <c r="FX18" s="381"/>
      <c r="FY18" s="381"/>
      <c r="FZ18" s="381"/>
      <c r="GA18" s="381"/>
      <c r="GB18" s="381"/>
      <c r="GC18" s="381"/>
    </row>
    <row r="19" spans="1:185" s="382" customFormat="1" ht="15.75" customHeight="1">
      <c r="A19" s="381"/>
      <c r="B19" s="371"/>
      <c r="C19" s="372"/>
      <c r="D19" s="374"/>
      <c r="E19" s="373"/>
      <c r="F19" s="373"/>
      <c r="G19" s="374"/>
      <c r="H19" s="376"/>
      <c r="I19" s="384"/>
      <c r="J19" s="374"/>
      <c r="K19" s="383"/>
      <c r="L19" s="374"/>
      <c r="M19" s="374"/>
      <c r="N19" s="372"/>
      <c r="O19" s="379"/>
      <c r="P19" s="373"/>
      <c r="Q19" s="373"/>
      <c r="R19" s="378"/>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c r="AW19" s="381"/>
      <c r="AX19" s="381"/>
      <c r="AY19" s="381"/>
      <c r="AZ19" s="381"/>
      <c r="BA19" s="381"/>
      <c r="BB19" s="381"/>
      <c r="BC19" s="381"/>
      <c r="BD19" s="381"/>
      <c r="BE19" s="381"/>
      <c r="BF19" s="381"/>
      <c r="BG19" s="381"/>
      <c r="BH19" s="381"/>
      <c r="BI19" s="381"/>
      <c r="BJ19" s="381"/>
      <c r="BK19" s="381"/>
      <c r="BL19" s="381"/>
      <c r="BM19" s="381"/>
      <c r="BN19" s="381"/>
      <c r="BO19" s="381"/>
      <c r="BP19" s="381"/>
      <c r="BQ19" s="381"/>
      <c r="BR19" s="381"/>
      <c r="BS19" s="381"/>
      <c r="BT19" s="381"/>
      <c r="BU19" s="381"/>
      <c r="BV19" s="381"/>
      <c r="BW19" s="381"/>
      <c r="BX19" s="381"/>
      <c r="BY19" s="381"/>
      <c r="BZ19" s="381"/>
      <c r="CA19" s="381"/>
      <c r="CB19" s="381"/>
      <c r="CC19" s="381"/>
      <c r="CD19" s="381"/>
      <c r="CE19" s="381"/>
      <c r="CF19" s="381"/>
      <c r="CG19" s="381"/>
      <c r="CH19" s="381"/>
      <c r="CI19" s="381"/>
      <c r="CJ19" s="381"/>
      <c r="CK19" s="381"/>
      <c r="CL19" s="381"/>
      <c r="CM19" s="381"/>
      <c r="CN19" s="381"/>
      <c r="CO19" s="381"/>
      <c r="CP19" s="381"/>
      <c r="CQ19" s="381"/>
      <c r="CR19" s="381"/>
      <c r="CS19" s="381"/>
      <c r="CT19" s="381"/>
      <c r="CU19" s="381"/>
      <c r="CV19" s="381"/>
      <c r="CW19" s="381"/>
      <c r="CX19" s="381"/>
      <c r="CY19" s="381"/>
      <c r="CZ19" s="381"/>
      <c r="DA19" s="381"/>
      <c r="DB19" s="381"/>
      <c r="DC19" s="381"/>
      <c r="DD19" s="381"/>
      <c r="DE19" s="381"/>
      <c r="DF19" s="381"/>
      <c r="DG19" s="381"/>
      <c r="DH19" s="381"/>
      <c r="DI19" s="381"/>
      <c r="DJ19" s="381"/>
      <c r="DK19" s="381"/>
      <c r="DL19" s="381"/>
      <c r="DM19" s="381"/>
      <c r="DN19" s="381"/>
      <c r="DO19" s="381"/>
      <c r="DP19" s="381"/>
      <c r="DQ19" s="381"/>
      <c r="DR19" s="381"/>
      <c r="DS19" s="381"/>
      <c r="DT19" s="381"/>
      <c r="DU19" s="381"/>
      <c r="DV19" s="381"/>
      <c r="DW19" s="381"/>
      <c r="DX19" s="381"/>
      <c r="DY19" s="381"/>
      <c r="DZ19" s="381"/>
      <c r="EA19" s="381"/>
      <c r="EB19" s="381"/>
      <c r="EC19" s="381"/>
      <c r="ED19" s="381"/>
      <c r="EE19" s="381"/>
      <c r="EF19" s="381"/>
      <c r="EG19" s="381"/>
      <c r="EH19" s="381"/>
      <c r="EI19" s="381"/>
      <c r="EJ19" s="381"/>
      <c r="EK19" s="381"/>
      <c r="EL19" s="381"/>
      <c r="EM19" s="381"/>
      <c r="EN19" s="381"/>
      <c r="EO19" s="381"/>
      <c r="EP19" s="381"/>
      <c r="EQ19" s="381"/>
      <c r="ER19" s="381"/>
      <c r="ES19" s="381"/>
      <c r="ET19" s="381"/>
      <c r="EU19" s="381"/>
      <c r="EV19" s="381"/>
      <c r="EW19" s="381"/>
      <c r="EX19" s="381"/>
      <c r="EY19" s="381"/>
      <c r="EZ19" s="381"/>
      <c r="FA19" s="381"/>
      <c r="FB19" s="381"/>
      <c r="FC19" s="381"/>
      <c r="FD19" s="381"/>
      <c r="FE19" s="381"/>
      <c r="FF19" s="381"/>
      <c r="FG19" s="381"/>
      <c r="FH19" s="381"/>
      <c r="FI19" s="381"/>
      <c r="FJ19" s="381"/>
      <c r="FK19" s="381"/>
      <c r="FL19" s="381"/>
      <c r="FM19" s="381"/>
      <c r="FN19" s="381"/>
      <c r="FO19" s="381"/>
      <c r="FP19" s="381"/>
      <c r="FQ19" s="381"/>
      <c r="FR19" s="381"/>
      <c r="FS19" s="381"/>
      <c r="FT19" s="381"/>
      <c r="FU19" s="381"/>
      <c r="FV19" s="381"/>
      <c r="FW19" s="381"/>
      <c r="FX19" s="381"/>
      <c r="FY19" s="381"/>
      <c r="FZ19" s="381"/>
      <c r="GA19" s="381"/>
      <c r="GB19" s="381"/>
      <c r="GC19" s="381"/>
    </row>
    <row r="20" spans="1:185" s="382" customFormat="1" ht="16.5" customHeight="1">
      <c r="A20" s="388"/>
      <c r="B20" s="371"/>
      <c r="C20" s="389"/>
      <c r="D20" s="374"/>
      <c r="E20" s="373"/>
      <c r="F20" s="373"/>
      <c r="G20" s="374"/>
      <c r="H20" s="390"/>
      <c r="I20" s="379"/>
      <c r="J20" s="374"/>
      <c r="K20" s="383"/>
      <c r="L20" s="374"/>
      <c r="M20" s="374"/>
      <c r="N20" s="372"/>
      <c r="O20" s="380"/>
      <c r="P20" s="373"/>
      <c r="Q20" s="373"/>
      <c r="R20" s="378"/>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c r="AW20" s="381"/>
      <c r="AX20" s="381"/>
      <c r="AY20" s="381"/>
      <c r="AZ20" s="381"/>
      <c r="BA20" s="381"/>
      <c r="BB20" s="381"/>
      <c r="BC20" s="381"/>
      <c r="BD20" s="381"/>
      <c r="BE20" s="381"/>
      <c r="BF20" s="381"/>
      <c r="BG20" s="381"/>
      <c r="BH20" s="381"/>
      <c r="BI20" s="381"/>
      <c r="BJ20" s="381"/>
      <c r="BK20" s="381"/>
      <c r="BL20" s="381"/>
      <c r="BM20" s="381"/>
      <c r="BN20" s="381"/>
      <c r="BO20" s="381"/>
      <c r="BP20" s="381"/>
      <c r="BQ20" s="381"/>
      <c r="BR20" s="381"/>
      <c r="BS20" s="381"/>
      <c r="BT20" s="381"/>
      <c r="BU20" s="381"/>
      <c r="BV20" s="381"/>
      <c r="BW20" s="381"/>
      <c r="BX20" s="381"/>
      <c r="BY20" s="381"/>
      <c r="BZ20" s="381"/>
      <c r="CA20" s="381"/>
      <c r="CB20" s="381"/>
      <c r="CC20" s="381"/>
      <c r="CD20" s="381"/>
      <c r="CE20" s="381"/>
      <c r="CF20" s="381"/>
      <c r="CG20" s="381"/>
      <c r="CH20" s="381"/>
      <c r="CI20" s="381"/>
      <c r="CJ20" s="381"/>
      <c r="CK20" s="381"/>
      <c r="CL20" s="381"/>
      <c r="CM20" s="381"/>
      <c r="CN20" s="381"/>
      <c r="CO20" s="381"/>
      <c r="CP20" s="381"/>
      <c r="CQ20" s="381"/>
      <c r="CR20" s="381"/>
      <c r="CS20" s="381"/>
      <c r="CT20" s="381"/>
      <c r="CU20" s="381"/>
      <c r="CV20" s="381"/>
      <c r="CW20" s="381"/>
      <c r="CX20" s="381"/>
      <c r="CY20" s="381"/>
      <c r="CZ20" s="381"/>
      <c r="DA20" s="381"/>
      <c r="DB20" s="381"/>
      <c r="DC20" s="381"/>
      <c r="DD20" s="381"/>
      <c r="DE20" s="381"/>
      <c r="DF20" s="381"/>
      <c r="DG20" s="381"/>
      <c r="DH20" s="381"/>
      <c r="DI20" s="381"/>
      <c r="DJ20" s="381"/>
      <c r="DK20" s="381"/>
      <c r="DL20" s="381"/>
      <c r="DM20" s="381"/>
      <c r="DN20" s="381"/>
      <c r="DO20" s="381"/>
      <c r="DP20" s="381"/>
      <c r="DQ20" s="381"/>
      <c r="DR20" s="381"/>
      <c r="DS20" s="381"/>
      <c r="DT20" s="381"/>
      <c r="DU20" s="381"/>
      <c r="DV20" s="381"/>
      <c r="DW20" s="381"/>
      <c r="DX20" s="381"/>
      <c r="DY20" s="381"/>
      <c r="DZ20" s="381"/>
      <c r="EA20" s="381"/>
      <c r="EB20" s="381"/>
      <c r="EC20" s="381"/>
      <c r="ED20" s="381"/>
      <c r="EE20" s="381"/>
      <c r="EF20" s="381"/>
      <c r="EG20" s="381"/>
      <c r="EH20" s="381"/>
      <c r="EI20" s="381"/>
      <c r="EJ20" s="381"/>
      <c r="EK20" s="381"/>
      <c r="EL20" s="381"/>
      <c r="EM20" s="381"/>
      <c r="EN20" s="381"/>
      <c r="EO20" s="381"/>
      <c r="EP20" s="381"/>
      <c r="EQ20" s="381"/>
      <c r="ER20" s="381"/>
      <c r="ES20" s="381"/>
      <c r="ET20" s="381"/>
      <c r="EU20" s="381"/>
      <c r="EV20" s="381"/>
      <c r="EW20" s="381"/>
      <c r="EX20" s="381"/>
      <c r="EY20" s="381"/>
      <c r="EZ20" s="381"/>
      <c r="FA20" s="381"/>
      <c r="FB20" s="381"/>
      <c r="FC20" s="381"/>
      <c r="FD20" s="381"/>
      <c r="FE20" s="381"/>
      <c r="FF20" s="381"/>
      <c r="FG20" s="381"/>
      <c r="FH20" s="381"/>
      <c r="FI20" s="381"/>
      <c r="FJ20" s="381"/>
      <c r="FK20" s="381"/>
      <c r="FL20" s="381"/>
      <c r="FM20" s="381"/>
      <c r="FN20" s="381"/>
      <c r="FO20" s="381"/>
      <c r="FP20" s="381"/>
      <c r="FQ20" s="381"/>
      <c r="FR20" s="381"/>
      <c r="FS20" s="381"/>
      <c r="FT20" s="381"/>
      <c r="FU20" s="381"/>
      <c r="FV20" s="381"/>
      <c r="FW20" s="381"/>
      <c r="FX20" s="381"/>
      <c r="FY20" s="381"/>
      <c r="FZ20" s="381"/>
      <c r="GA20" s="381"/>
      <c r="GB20" s="381"/>
      <c r="GC20" s="381"/>
    </row>
    <row r="21" spans="1:185" s="382" customFormat="1">
      <c r="A21" s="388"/>
      <c r="B21" s="391"/>
      <c r="C21" s="392"/>
      <c r="D21" s="393"/>
      <c r="E21" s="394"/>
      <c r="F21" s="394"/>
      <c r="G21" s="393"/>
      <c r="H21" s="395"/>
      <c r="I21" s="379"/>
      <c r="J21" s="393"/>
      <c r="K21" s="396"/>
      <c r="L21" s="374"/>
      <c r="M21" s="393"/>
      <c r="N21" s="397"/>
      <c r="O21" s="398"/>
      <c r="P21" s="394"/>
      <c r="Q21" s="394"/>
      <c r="R21" s="378"/>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c r="AW21" s="381"/>
      <c r="AX21" s="381"/>
      <c r="AY21" s="381"/>
      <c r="AZ21" s="381"/>
      <c r="BA21" s="381"/>
      <c r="BB21" s="381"/>
      <c r="BC21" s="381"/>
      <c r="BD21" s="381"/>
      <c r="BE21" s="381"/>
      <c r="BF21" s="381"/>
      <c r="BG21" s="381"/>
      <c r="BH21" s="381"/>
      <c r="BI21" s="381"/>
      <c r="BJ21" s="381"/>
      <c r="BK21" s="381"/>
      <c r="BL21" s="381"/>
      <c r="BM21" s="381"/>
      <c r="BN21" s="381"/>
      <c r="BO21" s="381"/>
      <c r="BP21" s="381"/>
      <c r="BQ21" s="381"/>
      <c r="BR21" s="381"/>
      <c r="BS21" s="381"/>
      <c r="BT21" s="381"/>
      <c r="BU21" s="381"/>
      <c r="BV21" s="381"/>
      <c r="BW21" s="381"/>
      <c r="BX21" s="381"/>
      <c r="BY21" s="381"/>
      <c r="BZ21" s="381"/>
      <c r="CA21" s="381"/>
      <c r="CB21" s="381"/>
      <c r="CC21" s="381"/>
      <c r="CD21" s="381"/>
      <c r="CE21" s="381"/>
      <c r="CF21" s="381"/>
      <c r="CG21" s="381"/>
      <c r="CH21" s="381"/>
      <c r="CI21" s="381"/>
      <c r="CJ21" s="381"/>
      <c r="CK21" s="381"/>
      <c r="CL21" s="381"/>
      <c r="CM21" s="381"/>
      <c r="CN21" s="381"/>
      <c r="CO21" s="381"/>
      <c r="CP21" s="381"/>
      <c r="CQ21" s="381"/>
      <c r="CR21" s="381"/>
      <c r="CS21" s="381"/>
      <c r="CT21" s="381"/>
      <c r="CU21" s="381"/>
      <c r="CV21" s="381"/>
      <c r="CW21" s="381"/>
      <c r="CX21" s="381"/>
      <c r="CY21" s="381"/>
      <c r="CZ21" s="381"/>
      <c r="DA21" s="381"/>
      <c r="DB21" s="381"/>
      <c r="DC21" s="381"/>
      <c r="DD21" s="381"/>
      <c r="DE21" s="381"/>
      <c r="DF21" s="381"/>
      <c r="DG21" s="381"/>
      <c r="DH21" s="381"/>
      <c r="DI21" s="381"/>
      <c r="DJ21" s="381"/>
      <c r="DK21" s="381"/>
      <c r="DL21" s="381"/>
      <c r="DM21" s="381"/>
      <c r="DN21" s="381"/>
      <c r="DO21" s="381"/>
      <c r="DP21" s="381"/>
      <c r="DQ21" s="381"/>
      <c r="DR21" s="381"/>
      <c r="DS21" s="381"/>
      <c r="DT21" s="381"/>
      <c r="DU21" s="381"/>
      <c r="DV21" s="381"/>
      <c r="DW21" s="381"/>
      <c r="DX21" s="381"/>
      <c r="DY21" s="381"/>
      <c r="DZ21" s="381"/>
      <c r="EA21" s="381"/>
      <c r="EB21" s="381"/>
      <c r="EC21" s="381"/>
      <c r="ED21" s="381"/>
      <c r="EE21" s="381"/>
      <c r="EF21" s="381"/>
      <c r="EG21" s="381"/>
      <c r="EH21" s="381"/>
      <c r="EI21" s="381"/>
      <c r="EJ21" s="381"/>
      <c r="EK21" s="381"/>
      <c r="EL21" s="381"/>
      <c r="EM21" s="381"/>
      <c r="EN21" s="381"/>
      <c r="EO21" s="381"/>
      <c r="EP21" s="381"/>
      <c r="EQ21" s="381"/>
      <c r="ER21" s="381"/>
      <c r="ES21" s="381"/>
      <c r="ET21" s="381"/>
      <c r="EU21" s="381"/>
      <c r="EV21" s="381"/>
      <c r="EW21" s="381"/>
      <c r="EX21" s="381"/>
      <c r="EY21" s="381"/>
      <c r="EZ21" s="381"/>
      <c r="FA21" s="381"/>
      <c r="FB21" s="381"/>
      <c r="FC21" s="381"/>
      <c r="FD21" s="381"/>
      <c r="FE21" s="381"/>
      <c r="FF21" s="381"/>
      <c r="FG21" s="381"/>
      <c r="FH21" s="381"/>
      <c r="FI21" s="381"/>
      <c r="FJ21" s="381"/>
      <c r="FK21" s="381"/>
      <c r="FL21" s="381"/>
      <c r="FM21" s="381"/>
      <c r="FN21" s="381"/>
      <c r="FO21" s="381"/>
      <c r="FP21" s="381"/>
      <c r="FQ21" s="381"/>
      <c r="FR21" s="381"/>
      <c r="FS21" s="381"/>
      <c r="FT21" s="381"/>
      <c r="FU21" s="381"/>
      <c r="FV21" s="381"/>
      <c r="FW21" s="381"/>
      <c r="FX21" s="381"/>
      <c r="FY21" s="381"/>
      <c r="FZ21" s="381"/>
      <c r="GA21" s="381"/>
      <c r="GB21" s="381"/>
      <c r="GC21" s="381"/>
    </row>
    <row r="22" spans="1:185" s="382" customFormat="1">
      <c r="A22" s="388"/>
      <c r="B22" s="391"/>
      <c r="C22" s="392"/>
      <c r="D22" s="393"/>
      <c r="E22" s="394"/>
      <c r="F22" s="394"/>
      <c r="G22" s="393"/>
      <c r="H22" s="395"/>
      <c r="I22" s="399"/>
      <c r="J22" s="393"/>
      <c r="K22" s="396"/>
      <c r="L22" s="374"/>
      <c r="M22" s="393"/>
      <c r="N22" s="397"/>
      <c r="O22" s="398"/>
      <c r="P22" s="394"/>
      <c r="Q22" s="394"/>
      <c r="R22" s="400"/>
      <c r="S22" s="381"/>
      <c r="T22" s="381"/>
      <c r="U22" s="381"/>
      <c r="V22" s="381"/>
      <c r="W22" s="381"/>
      <c r="X22" s="381"/>
      <c r="Y22" s="381"/>
      <c r="Z22" s="381"/>
      <c r="AA22" s="381"/>
      <c r="AB22" s="381"/>
      <c r="AC22" s="381"/>
      <c r="AD22" s="381"/>
      <c r="AE22" s="381"/>
      <c r="AF22" s="381"/>
      <c r="AG22" s="381"/>
      <c r="AH22" s="381"/>
      <c r="AI22" s="381"/>
      <c r="AJ22" s="381"/>
      <c r="AK22" s="381"/>
      <c r="AL22" s="381"/>
      <c r="AM22" s="381"/>
      <c r="AN22" s="381"/>
      <c r="AO22" s="381"/>
      <c r="AP22" s="381"/>
      <c r="AQ22" s="381"/>
      <c r="AR22" s="381"/>
      <c r="AS22" s="381"/>
      <c r="AT22" s="381"/>
      <c r="AU22" s="381"/>
      <c r="AV22" s="381"/>
      <c r="AW22" s="381"/>
      <c r="AX22" s="381"/>
      <c r="AY22" s="381"/>
      <c r="AZ22" s="381"/>
      <c r="BA22" s="381"/>
      <c r="BB22" s="381"/>
      <c r="BC22" s="381"/>
      <c r="BD22" s="381"/>
      <c r="BE22" s="381"/>
      <c r="BF22" s="381"/>
      <c r="BG22" s="381"/>
      <c r="BH22" s="381"/>
      <c r="BI22" s="381"/>
      <c r="BJ22" s="381"/>
      <c r="BK22" s="381"/>
      <c r="BL22" s="381"/>
      <c r="BM22" s="381"/>
      <c r="BN22" s="381"/>
      <c r="BO22" s="381"/>
      <c r="BP22" s="381"/>
      <c r="BQ22" s="381"/>
      <c r="BR22" s="381"/>
      <c r="BS22" s="381"/>
      <c r="BT22" s="381"/>
      <c r="BU22" s="381"/>
      <c r="BV22" s="381"/>
      <c r="BW22" s="381"/>
      <c r="BX22" s="381"/>
      <c r="BY22" s="381"/>
      <c r="BZ22" s="381"/>
      <c r="CA22" s="381"/>
      <c r="CB22" s="381"/>
      <c r="CC22" s="381"/>
      <c r="CD22" s="381"/>
      <c r="CE22" s="381"/>
      <c r="CF22" s="381"/>
      <c r="CG22" s="381"/>
      <c r="CH22" s="381"/>
      <c r="CI22" s="381"/>
      <c r="CJ22" s="381"/>
      <c r="CK22" s="381"/>
      <c r="CL22" s="381"/>
      <c r="CM22" s="381"/>
      <c r="CN22" s="381"/>
      <c r="CO22" s="381"/>
      <c r="CP22" s="381"/>
      <c r="CQ22" s="381"/>
      <c r="CR22" s="381"/>
      <c r="CS22" s="381"/>
      <c r="CT22" s="381"/>
      <c r="CU22" s="381"/>
      <c r="CV22" s="381"/>
      <c r="CW22" s="381"/>
      <c r="CX22" s="381"/>
      <c r="CY22" s="381"/>
      <c r="CZ22" s="381"/>
      <c r="DA22" s="381"/>
      <c r="DB22" s="381"/>
      <c r="DC22" s="381"/>
      <c r="DD22" s="381"/>
      <c r="DE22" s="381"/>
      <c r="DF22" s="381"/>
      <c r="DG22" s="381"/>
      <c r="DH22" s="381"/>
      <c r="DI22" s="381"/>
      <c r="DJ22" s="381"/>
      <c r="DK22" s="381"/>
      <c r="DL22" s="381"/>
      <c r="DM22" s="381"/>
      <c r="DN22" s="381"/>
      <c r="DO22" s="381"/>
      <c r="DP22" s="381"/>
      <c r="DQ22" s="381"/>
      <c r="DR22" s="381"/>
      <c r="DS22" s="381"/>
      <c r="DT22" s="381"/>
      <c r="DU22" s="381"/>
      <c r="DV22" s="381"/>
      <c r="DW22" s="381"/>
      <c r="DX22" s="381"/>
      <c r="DY22" s="381"/>
      <c r="DZ22" s="381"/>
      <c r="EA22" s="381"/>
      <c r="EB22" s="381"/>
      <c r="EC22" s="381"/>
      <c r="ED22" s="381"/>
      <c r="EE22" s="381"/>
      <c r="EF22" s="381"/>
      <c r="EG22" s="381"/>
      <c r="EH22" s="381"/>
      <c r="EI22" s="381"/>
      <c r="EJ22" s="381"/>
      <c r="EK22" s="381"/>
      <c r="EL22" s="381"/>
      <c r="EM22" s="381"/>
      <c r="EN22" s="381"/>
      <c r="EO22" s="381"/>
      <c r="EP22" s="381"/>
      <c r="EQ22" s="381"/>
      <c r="ER22" s="381"/>
      <c r="ES22" s="381"/>
      <c r="ET22" s="381"/>
      <c r="EU22" s="381"/>
      <c r="EV22" s="381"/>
      <c r="EW22" s="381"/>
      <c r="EX22" s="381"/>
      <c r="EY22" s="381"/>
      <c r="EZ22" s="381"/>
      <c r="FA22" s="381"/>
      <c r="FB22" s="381"/>
      <c r="FC22" s="381"/>
      <c r="FD22" s="381"/>
      <c r="FE22" s="381"/>
      <c r="FF22" s="381"/>
      <c r="FG22" s="381"/>
      <c r="FH22" s="381"/>
      <c r="FI22" s="381"/>
      <c r="FJ22" s="381"/>
      <c r="FK22" s="381"/>
      <c r="FL22" s="381"/>
      <c r="FM22" s="381"/>
      <c r="FN22" s="381"/>
      <c r="FO22" s="381"/>
      <c r="FP22" s="381"/>
      <c r="FQ22" s="381"/>
      <c r="FR22" s="381"/>
      <c r="FS22" s="381"/>
      <c r="FT22" s="381"/>
      <c r="FU22" s="381"/>
      <c r="FV22" s="381"/>
      <c r="FW22" s="381"/>
      <c r="FX22" s="381"/>
      <c r="FY22" s="381"/>
      <c r="FZ22" s="381"/>
      <c r="GA22" s="381"/>
      <c r="GB22" s="381"/>
      <c r="GC22" s="381"/>
    </row>
    <row r="23" spans="1:185" s="382" customFormat="1">
      <c r="A23" s="388"/>
      <c r="B23" s="391"/>
      <c r="C23" s="392"/>
      <c r="D23" s="393"/>
      <c r="E23" s="394"/>
      <c r="F23" s="394"/>
      <c r="G23" s="393"/>
      <c r="H23" s="395"/>
      <c r="I23" s="399"/>
      <c r="J23" s="393"/>
      <c r="K23" s="396"/>
      <c r="L23" s="374"/>
      <c r="M23" s="393"/>
      <c r="N23" s="397"/>
      <c r="O23" s="398"/>
      <c r="P23" s="394"/>
      <c r="Q23" s="394"/>
      <c r="R23" s="400"/>
      <c r="S23" s="381"/>
      <c r="T23" s="381"/>
      <c r="U23" s="381"/>
      <c r="V23" s="381"/>
      <c r="W23" s="381"/>
      <c r="X23" s="381"/>
      <c r="Y23" s="381"/>
      <c r="Z23" s="381"/>
      <c r="AA23" s="381"/>
      <c r="AB23" s="381"/>
      <c r="AC23" s="381"/>
      <c r="AD23" s="381"/>
      <c r="AE23" s="381"/>
      <c r="AF23" s="381"/>
      <c r="AG23" s="381"/>
      <c r="AH23" s="381"/>
      <c r="AI23" s="381"/>
      <c r="AJ23" s="381"/>
      <c r="AK23" s="381"/>
      <c r="AL23" s="381"/>
      <c r="AM23" s="381"/>
      <c r="AN23" s="381"/>
      <c r="AO23" s="381"/>
      <c r="AP23" s="381"/>
      <c r="AQ23" s="381"/>
      <c r="AR23" s="381"/>
      <c r="AS23" s="381"/>
      <c r="AT23" s="381"/>
      <c r="AU23" s="381"/>
      <c r="AV23" s="381"/>
      <c r="AW23" s="381"/>
      <c r="AX23" s="381"/>
      <c r="AY23" s="381"/>
      <c r="AZ23" s="381"/>
      <c r="BA23" s="381"/>
      <c r="BB23" s="381"/>
      <c r="BC23" s="381"/>
      <c r="BD23" s="381"/>
      <c r="BE23" s="381"/>
      <c r="BF23" s="381"/>
      <c r="BG23" s="381"/>
      <c r="BH23" s="381"/>
      <c r="BI23" s="381"/>
      <c r="BJ23" s="381"/>
      <c r="BK23" s="381"/>
      <c r="BL23" s="381"/>
      <c r="BM23" s="381"/>
      <c r="BN23" s="381"/>
      <c r="BO23" s="381"/>
      <c r="BP23" s="381"/>
      <c r="BQ23" s="381"/>
      <c r="BR23" s="381"/>
      <c r="BS23" s="381"/>
      <c r="BT23" s="381"/>
      <c r="BU23" s="381"/>
      <c r="BV23" s="381"/>
      <c r="BW23" s="381"/>
      <c r="BX23" s="381"/>
      <c r="BY23" s="381"/>
      <c r="BZ23" s="381"/>
      <c r="CA23" s="381"/>
      <c r="CB23" s="381"/>
      <c r="CC23" s="381"/>
      <c r="CD23" s="381"/>
      <c r="CE23" s="381"/>
      <c r="CF23" s="381"/>
      <c r="CG23" s="381"/>
      <c r="CH23" s="381"/>
      <c r="CI23" s="381"/>
      <c r="CJ23" s="381"/>
      <c r="CK23" s="381"/>
      <c r="CL23" s="381"/>
      <c r="CM23" s="381"/>
      <c r="CN23" s="381"/>
      <c r="CO23" s="381"/>
      <c r="CP23" s="381"/>
      <c r="CQ23" s="381"/>
      <c r="CR23" s="381"/>
      <c r="CS23" s="381"/>
      <c r="CT23" s="381"/>
      <c r="CU23" s="381"/>
      <c r="CV23" s="381"/>
      <c r="CW23" s="381"/>
      <c r="CX23" s="381"/>
      <c r="CY23" s="381"/>
      <c r="CZ23" s="381"/>
      <c r="DA23" s="381"/>
      <c r="DB23" s="381"/>
      <c r="DC23" s="381"/>
      <c r="DD23" s="381"/>
      <c r="DE23" s="381"/>
      <c r="DF23" s="381"/>
      <c r="DG23" s="381"/>
      <c r="DH23" s="381"/>
      <c r="DI23" s="381"/>
      <c r="DJ23" s="381"/>
      <c r="DK23" s="381"/>
      <c r="DL23" s="381"/>
      <c r="DM23" s="381"/>
      <c r="DN23" s="381"/>
      <c r="DO23" s="381"/>
      <c r="DP23" s="381"/>
      <c r="DQ23" s="381"/>
      <c r="DR23" s="381"/>
      <c r="DS23" s="381"/>
      <c r="DT23" s="381"/>
      <c r="DU23" s="381"/>
      <c r="DV23" s="381"/>
      <c r="DW23" s="381"/>
      <c r="DX23" s="381"/>
      <c r="DY23" s="381"/>
      <c r="DZ23" s="381"/>
      <c r="EA23" s="381"/>
      <c r="EB23" s="381"/>
      <c r="EC23" s="381"/>
      <c r="ED23" s="381"/>
      <c r="EE23" s="381"/>
      <c r="EF23" s="381"/>
      <c r="EG23" s="381"/>
      <c r="EH23" s="381"/>
      <c r="EI23" s="381"/>
      <c r="EJ23" s="381"/>
      <c r="EK23" s="381"/>
      <c r="EL23" s="381"/>
      <c r="EM23" s="381"/>
      <c r="EN23" s="381"/>
      <c r="EO23" s="381"/>
      <c r="EP23" s="381"/>
      <c r="EQ23" s="381"/>
      <c r="ER23" s="381"/>
      <c r="ES23" s="381"/>
      <c r="ET23" s="381"/>
      <c r="EU23" s="381"/>
      <c r="EV23" s="381"/>
      <c r="EW23" s="381"/>
      <c r="EX23" s="381"/>
      <c r="EY23" s="381"/>
      <c r="EZ23" s="381"/>
      <c r="FA23" s="381"/>
      <c r="FB23" s="381"/>
      <c r="FC23" s="381"/>
      <c r="FD23" s="381"/>
      <c r="FE23" s="381"/>
      <c r="FF23" s="381"/>
      <c r="FG23" s="381"/>
      <c r="FH23" s="381"/>
      <c r="FI23" s="381"/>
      <c r="FJ23" s="381"/>
      <c r="FK23" s="381"/>
      <c r="FL23" s="381"/>
      <c r="FM23" s="381"/>
      <c r="FN23" s="381"/>
      <c r="FO23" s="381"/>
      <c r="FP23" s="381"/>
      <c r="FQ23" s="381"/>
      <c r="FR23" s="381"/>
      <c r="FS23" s="381"/>
      <c r="FT23" s="381"/>
      <c r="FU23" s="381"/>
      <c r="FV23" s="381"/>
      <c r="FW23" s="381"/>
      <c r="FX23" s="381"/>
      <c r="FY23" s="381"/>
      <c r="FZ23" s="381"/>
      <c r="GA23" s="381"/>
      <c r="GB23" s="381"/>
      <c r="GC23" s="381"/>
    </row>
    <row r="24" spans="1:185" s="382" customFormat="1">
      <c r="A24" s="388"/>
      <c r="B24" s="391"/>
      <c r="C24" s="392"/>
      <c r="D24" s="393"/>
      <c r="E24" s="394"/>
      <c r="F24" s="394"/>
      <c r="G24" s="393"/>
      <c r="H24" s="395"/>
      <c r="I24" s="399"/>
      <c r="J24" s="393"/>
      <c r="K24" s="396"/>
      <c r="L24" s="374"/>
      <c r="M24" s="393"/>
      <c r="N24" s="397"/>
      <c r="O24" s="398"/>
      <c r="P24" s="394"/>
      <c r="Q24" s="394"/>
      <c r="R24" s="400"/>
      <c r="S24" s="381"/>
      <c r="T24" s="381"/>
      <c r="U24" s="381"/>
      <c r="V24" s="381"/>
      <c r="W24" s="381"/>
      <c r="X24" s="381"/>
      <c r="Y24" s="381"/>
      <c r="Z24" s="381"/>
      <c r="AA24" s="381"/>
      <c r="AB24" s="381"/>
      <c r="AC24" s="381"/>
      <c r="AD24" s="381"/>
      <c r="AE24" s="381"/>
      <c r="AF24" s="381"/>
      <c r="AG24" s="381"/>
      <c r="AH24" s="381"/>
      <c r="AI24" s="381"/>
      <c r="AJ24" s="381"/>
      <c r="AK24" s="381"/>
      <c r="AL24" s="381"/>
      <c r="AM24" s="381"/>
      <c r="AN24" s="381"/>
      <c r="AO24" s="381"/>
      <c r="AP24" s="381"/>
      <c r="AQ24" s="381"/>
      <c r="AR24" s="381"/>
      <c r="AS24" s="381"/>
      <c r="AT24" s="381"/>
      <c r="AU24" s="381"/>
      <c r="AV24" s="381"/>
      <c r="AW24" s="381"/>
      <c r="AX24" s="381"/>
      <c r="AY24" s="381"/>
      <c r="AZ24" s="381"/>
      <c r="BA24" s="381"/>
      <c r="BB24" s="381"/>
      <c r="BC24" s="381"/>
      <c r="BD24" s="381"/>
      <c r="BE24" s="381"/>
      <c r="BF24" s="381"/>
      <c r="BG24" s="381"/>
      <c r="BH24" s="381"/>
      <c r="BI24" s="381"/>
      <c r="BJ24" s="381"/>
      <c r="BK24" s="381"/>
      <c r="BL24" s="381"/>
      <c r="BM24" s="381"/>
      <c r="BN24" s="381"/>
      <c r="BO24" s="381"/>
      <c r="BP24" s="381"/>
      <c r="BQ24" s="381"/>
      <c r="BR24" s="381"/>
      <c r="BS24" s="381"/>
      <c r="BT24" s="381"/>
      <c r="BU24" s="381"/>
      <c r="BV24" s="381"/>
      <c r="BW24" s="381"/>
      <c r="BX24" s="381"/>
      <c r="BY24" s="381"/>
      <c r="BZ24" s="381"/>
      <c r="CA24" s="381"/>
      <c r="CB24" s="381"/>
      <c r="CC24" s="381"/>
      <c r="CD24" s="381"/>
      <c r="CE24" s="381"/>
      <c r="CF24" s="381"/>
      <c r="CG24" s="381"/>
      <c r="CH24" s="381"/>
      <c r="CI24" s="381"/>
      <c r="CJ24" s="381"/>
      <c r="CK24" s="381"/>
      <c r="CL24" s="381"/>
      <c r="CM24" s="381"/>
      <c r="CN24" s="381"/>
      <c r="CO24" s="381"/>
      <c r="CP24" s="381"/>
      <c r="CQ24" s="381"/>
      <c r="CR24" s="381"/>
      <c r="CS24" s="381"/>
      <c r="CT24" s="381"/>
      <c r="CU24" s="381"/>
      <c r="CV24" s="381"/>
      <c r="CW24" s="381"/>
      <c r="CX24" s="381"/>
      <c r="CY24" s="381"/>
      <c r="CZ24" s="381"/>
      <c r="DA24" s="381"/>
      <c r="DB24" s="381"/>
      <c r="DC24" s="381"/>
      <c r="DD24" s="381"/>
      <c r="DE24" s="381"/>
      <c r="DF24" s="381"/>
      <c r="DG24" s="381"/>
      <c r="DH24" s="381"/>
      <c r="DI24" s="381"/>
      <c r="DJ24" s="381"/>
      <c r="DK24" s="381"/>
      <c r="DL24" s="381"/>
      <c r="DM24" s="381"/>
      <c r="DN24" s="381"/>
      <c r="DO24" s="381"/>
      <c r="DP24" s="381"/>
      <c r="DQ24" s="381"/>
      <c r="DR24" s="381"/>
      <c r="DS24" s="381"/>
      <c r="DT24" s="381"/>
      <c r="DU24" s="381"/>
      <c r="DV24" s="381"/>
      <c r="DW24" s="381"/>
      <c r="DX24" s="381"/>
      <c r="DY24" s="381"/>
      <c r="DZ24" s="381"/>
      <c r="EA24" s="381"/>
      <c r="EB24" s="381"/>
      <c r="EC24" s="381"/>
      <c r="ED24" s="381"/>
      <c r="EE24" s="381"/>
      <c r="EF24" s="381"/>
      <c r="EG24" s="381"/>
      <c r="EH24" s="381"/>
      <c r="EI24" s="381"/>
      <c r="EJ24" s="381"/>
      <c r="EK24" s="381"/>
      <c r="EL24" s="381"/>
      <c r="EM24" s="381"/>
      <c r="EN24" s="381"/>
      <c r="EO24" s="381"/>
      <c r="EP24" s="381"/>
      <c r="EQ24" s="381"/>
      <c r="ER24" s="381"/>
      <c r="ES24" s="381"/>
      <c r="ET24" s="381"/>
      <c r="EU24" s="381"/>
      <c r="EV24" s="381"/>
      <c r="EW24" s="381"/>
      <c r="EX24" s="381"/>
      <c r="EY24" s="381"/>
      <c r="EZ24" s="381"/>
      <c r="FA24" s="381"/>
      <c r="FB24" s="381"/>
      <c r="FC24" s="381"/>
      <c r="FD24" s="381"/>
      <c r="FE24" s="381"/>
      <c r="FF24" s="381"/>
      <c r="FG24" s="381"/>
      <c r="FH24" s="381"/>
      <c r="FI24" s="381"/>
      <c r="FJ24" s="381"/>
      <c r="FK24" s="381"/>
      <c r="FL24" s="381"/>
      <c r="FM24" s="381"/>
      <c r="FN24" s="381"/>
      <c r="FO24" s="381"/>
      <c r="FP24" s="381"/>
      <c r="FQ24" s="381"/>
      <c r="FR24" s="381"/>
      <c r="FS24" s="381"/>
      <c r="FT24" s="381"/>
      <c r="FU24" s="381"/>
      <c r="FV24" s="381"/>
      <c r="FW24" s="381"/>
      <c r="FX24" s="381"/>
      <c r="FY24" s="381"/>
      <c r="FZ24" s="381"/>
      <c r="GA24" s="381"/>
      <c r="GB24" s="381"/>
      <c r="GC24" s="381"/>
    </row>
    <row r="25" spans="1:185" s="382" customFormat="1">
      <c r="A25" s="388"/>
      <c r="B25" s="391"/>
      <c r="C25" s="392"/>
      <c r="D25" s="393"/>
      <c r="E25" s="394"/>
      <c r="F25" s="394"/>
      <c r="G25" s="393"/>
      <c r="H25" s="395"/>
      <c r="I25" s="399"/>
      <c r="J25" s="393"/>
      <c r="K25" s="396"/>
      <c r="L25" s="374"/>
      <c r="M25" s="393"/>
      <c r="N25" s="397"/>
      <c r="O25" s="398"/>
      <c r="P25" s="394"/>
      <c r="Q25" s="394"/>
      <c r="R25" s="400"/>
      <c r="S25" s="381"/>
      <c r="T25" s="381"/>
      <c r="U25" s="381"/>
      <c r="V25" s="381"/>
      <c r="W25" s="381"/>
      <c r="X25" s="381"/>
      <c r="Y25" s="381"/>
      <c r="Z25" s="381"/>
      <c r="AA25" s="381"/>
      <c r="AB25" s="381"/>
      <c r="AC25" s="381"/>
      <c r="AD25" s="381"/>
      <c r="AE25" s="381"/>
      <c r="AF25" s="381"/>
      <c r="AG25" s="381"/>
      <c r="AH25" s="381"/>
      <c r="AI25" s="381"/>
      <c r="AJ25" s="381"/>
      <c r="AK25" s="381"/>
      <c r="AL25" s="381"/>
      <c r="AM25" s="381"/>
      <c r="AN25" s="381"/>
      <c r="AO25" s="381"/>
      <c r="AP25" s="381"/>
      <c r="AQ25" s="381"/>
      <c r="AR25" s="381"/>
      <c r="AS25" s="381"/>
      <c r="AT25" s="381"/>
      <c r="AU25" s="381"/>
      <c r="AV25" s="381"/>
      <c r="AW25" s="381"/>
      <c r="AX25" s="381"/>
      <c r="AY25" s="381"/>
      <c r="AZ25" s="381"/>
      <c r="BA25" s="381"/>
      <c r="BB25" s="381"/>
      <c r="BC25" s="381"/>
      <c r="BD25" s="381"/>
      <c r="BE25" s="381"/>
      <c r="BF25" s="381"/>
      <c r="BG25" s="381"/>
      <c r="BH25" s="381"/>
      <c r="BI25" s="381"/>
      <c r="BJ25" s="381"/>
      <c r="BK25" s="381"/>
      <c r="BL25" s="381"/>
      <c r="BM25" s="381"/>
      <c r="BN25" s="381"/>
      <c r="BO25" s="381"/>
      <c r="BP25" s="381"/>
      <c r="BQ25" s="381"/>
      <c r="BR25" s="381"/>
      <c r="BS25" s="381"/>
      <c r="BT25" s="381"/>
      <c r="BU25" s="381"/>
      <c r="BV25" s="381"/>
      <c r="BW25" s="381"/>
      <c r="BX25" s="381"/>
      <c r="BY25" s="381"/>
      <c r="BZ25" s="381"/>
      <c r="CA25" s="381"/>
      <c r="CB25" s="381"/>
      <c r="CC25" s="381"/>
      <c r="CD25" s="381"/>
      <c r="CE25" s="381"/>
      <c r="CF25" s="381"/>
      <c r="CG25" s="381"/>
      <c r="CH25" s="381"/>
      <c r="CI25" s="381"/>
      <c r="CJ25" s="381"/>
      <c r="CK25" s="381"/>
      <c r="CL25" s="381"/>
      <c r="CM25" s="381"/>
      <c r="CN25" s="381"/>
      <c r="CO25" s="381"/>
      <c r="CP25" s="381"/>
      <c r="CQ25" s="381"/>
      <c r="CR25" s="381"/>
      <c r="CS25" s="381"/>
      <c r="CT25" s="381"/>
      <c r="CU25" s="381"/>
      <c r="CV25" s="381"/>
      <c r="CW25" s="381"/>
      <c r="CX25" s="381"/>
      <c r="CY25" s="381"/>
      <c r="CZ25" s="381"/>
      <c r="DA25" s="381"/>
      <c r="DB25" s="381"/>
      <c r="DC25" s="381"/>
      <c r="DD25" s="381"/>
      <c r="DE25" s="381"/>
      <c r="DF25" s="381"/>
      <c r="DG25" s="381"/>
      <c r="DH25" s="381"/>
      <c r="DI25" s="381"/>
      <c r="DJ25" s="381"/>
      <c r="DK25" s="381"/>
      <c r="DL25" s="381"/>
      <c r="DM25" s="381"/>
      <c r="DN25" s="381"/>
      <c r="DO25" s="381"/>
      <c r="DP25" s="381"/>
      <c r="DQ25" s="381"/>
      <c r="DR25" s="381"/>
      <c r="DS25" s="381"/>
      <c r="DT25" s="381"/>
      <c r="DU25" s="381"/>
      <c r="DV25" s="381"/>
      <c r="DW25" s="381"/>
      <c r="DX25" s="381"/>
      <c r="DY25" s="381"/>
      <c r="DZ25" s="381"/>
      <c r="EA25" s="381"/>
      <c r="EB25" s="381"/>
      <c r="EC25" s="381"/>
      <c r="ED25" s="381"/>
      <c r="EE25" s="381"/>
      <c r="EF25" s="381"/>
      <c r="EG25" s="381"/>
      <c r="EH25" s="381"/>
      <c r="EI25" s="381"/>
      <c r="EJ25" s="381"/>
      <c r="EK25" s="381"/>
      <c r="EL25" s="381"/>
      <c r="EM25" s="381"/>
      <c r="EN25" s="381"/>
      <c r="EO25" s="381"/>
      <c r="EP25" s="381"/>
      <c r="EQ25" s="381"/>
      <c r="ER25" s="381"/>
      <c r="ES25" s="381"/>
      <c r="ET25" s="381"/>
      <c r="EU25" s="381"/>
      <c r="EV25" s="381"/>
      <c r="EW25" s="381"/>
      <c r="EX25" s="381"/>
      <c r="EY25" s="381"/>
      <c r="EZ25" s="381"/>
      <c r="FA25" s="381"/>
      <c r="FB25" s="381"/>
      <c r="FC25" s="381"/>
      <c r="FD25" s="381"/>
      <c r="FE25" s="381"/>
      <c r="FF25" s="381"/>
      <c r="FG25" s="381"/>
      <c r="FH25" s="381"/>
      <c r="FI25" s="381"/>
      <c r="FJ25" s="381"/>
      <c r="FK25" s="381"/>
      <c r="FL25" s="381"/>
      <c r="FM25" s="381"/>
      <c r="FN25" s="381"/>
      <c r="FO25" s="381"/>
      <c r="FP25" s="381"/>
      <c r="FQ25" s="381"/>
      <c r="FR25" s="381"/>
      <c r="FS25" s="381"/>
      <c r="FT25" s="381"/>
      <c r="FU25" s="381"/>
      <c r="FV25" s="381"/>
      <c r="FW25" s="381"/>
      <c r="FX25" s="381"/>
      <c r="FY25" s="381"/>
      <c r="FZ25" s="381"/>
      <c r="GA25" s="381"/>
      <c r="GB25" s="381"/>
      <c r="GC25" s="381"/>
    </row>
    <row r="26" spans="1:185" s="382" customFormat="1">
      <c r="A26" s="388"/>
      <c r="B26" s="391"/>
      <c r="C26" s="392"/>
      <c r="D26" s="393"/>
      <c r="E26" s="394"/>
      <c r="F26" s="394"/>
      <c r="G26" s="393"/>
      <c r="H26" s="395"/>
      <c r="I26" s="399"/>
      <c r="J26" s="393"/>
      <c r="K26" s="396"/>
      <c r="L26" s="374"/>
      <c r="M26" s="393"/>
      <c r="N26" s="397"/>
      <c r="O26" s="398"/>
      <c r="P26" s="394"/>
      <c r="Q26" s="394"/>
      <c r="R26" s="400"/>
      <c r="S26" s="381"/>
      <c r="T26" s="381"/>
      <c r="U26" s="381"/>
      <c r="V26" s="381"/>
      <c r="W26" s="381"/>
      <c r="X26" s="381"/>
      <c r="Y26" s="381"/>
      <c r="Z26" s="381"/>
      <c r="AA26" s="381"/>
      <c r="AB26" s="381"/>
      <c r="AC26" s="381"/>
      <c r="AD26" s="381"/>
      <c r="AE26" s="381"/>
      <c r="AF26" s="381"/>
      <c r="AG26" s="381"/>
      <c r="AH26" s="381"/>
      <c r="AI26" s="381"/>
      <c r="AJ26" s="381"/>
      <c r="AK26" s="381"/>
      <c r="AL26" s="381"/>
      <c r="AM26" s="381"/>
      <c r="AN26" s="381"/>
      <c r="AO26" s="381"/>
      <c r="AP26" s="381"/>
      <c r="AQ26" s="381"/>
      <c r="AR26" s="381"/>
      <c r="AS26" s="381"/>
      <c r="AT26" s="381"/>
      <c r="AU26" s="381"/>
      <c r="AV26" s="381"/>
      <c r="AW26" s="381"/>
      <c r="AX26" s="381"/>
      <c r="AY26" s="381"/>
      <c r="AZ26" s="381"/>
      <c r="BA26" s="381"/>
      <c r="BB26" s="381"/>
      <c r="BC26" s="381"/>
      <c r="BD26" s="381"/>
      <c r="BE26" s="381"/>
      <c r="BF26" s="381"/>
      <c r="BG26" s="381"/>
      <c r="BH26" s="381"/>
      <c r="BI26" s="381"/>
      <c r="BJ26" s="381"/>
      <c r="BK26" s="381"/>
      <c r="BL26" s="381"/>
      <c r="BM26" s="381"/>
      <c r="BN26" s="381"/>
      <c r="BO26" s="381"/>
      <c r="BP26" s="381"/>
      <c r="BQ26" s="381"/>
      <c r="BR26" s="381"/>
      <c r="BS26" s="381"/>
      <c r="BT26" s="381"/>
      <c r="BU26" s="381"/>
      <c r="BV26" s="381"/>
      <c r="BW26" s="381"/>
      <c r="BX26" s="381"/>
      <c r="BY26" s="381"/>
      <c r="BZ26" s="381"/>
      <c r="CA26" s="381"/>
      <c r="CB26" s="381"/>
      <c r="CC26" s="381"/>
      <c r="CD26" s="381"/>
      <c r="CE26" s="381"/>
      <c r="CF26" s="381"/>
      <c r="CG26" s="381"/>
      <c r="CH26" s="381"/>
      <c r="CI26" s="381"/>
      <c r="CJ26" s="381"/>
      <c r="CK26" s="381"/>
      <c r="CL26" s="381"/>
      <c r="CM26" s="381"/>
      <c r="CN26" s="381"/>
      <c r="CO26" s="381"/>
      <c r="CP26" s="381"/>
      <c r="CQ26" s="381"/>
      <c r="CR26" s="381"/>
      <c r="CS26" s="381"/>
      <c r="CT26" s="381"/>
      <c r="CU26" s="381"/>
      <c r="CV26" s="381"/>
      <c r="CW26" s="381"/>
      <c r="CX26" s="381"/>
      <c r="CY26" s="381"/>
      <c r="CZ26" s="381"/>
      <c r="DA26" s="381"/>
      <c r="DB26" s="381"/>
      <c r="DC26" s="381"/>
      <c r="DD26" s="381"/>
      <c r="DE26" s="381"/>
      <c r="DF26" s="381"/>
      <c r="DG26" s="381"/>
      <c r="DH26" s="381"/>
      <c r="DI26" s="381"/>
      <c r="DJ26" s="381"/>
      <c r="DK26" s="381"/>
      <c r="DL26" s="381"/>
      <c r="DM26" s="381"/>
      <c r="DN26" s="381"/>
      <c r="DO26" s="381"/>
      <c r="DP26" s="381"/>
      <c r="DQ26" s="381"/>
      <c r="DR26" s="381"/>
      <c r="DS26" s="381"/>
      <c r="DT26" s="381"/>
      <c r="DU26" s="381"/>
      <c r="DV26" s="381"/>
      <c r="DW26" s="381"/>
      <c r="DX26" s="381"/>
      <c r="DY26" s="381"/>
      <c r="DZ26" s="381"/>
      <c r="EA26" s="381"/>
      <c r="EB26" s="381"/>
      <c r="EC26" s="381"/>
      <c r="ED26" s="381"/>
      <c r="EE26" s="381"/>
      <c r="EF26" s="381"/>
      <c r="EG26" s="381"/>
      <c r="EH26" s="381"/>
      <c r="EI26" s="381"/>
      <c r="EJ26" s="381"/>
      <c r="EK26" s="381"/>
      <c r="EL26" s="381"/>
      <c r="EM26" s="381"/>
      <c r="EN26" s="381"/>
      <c r="EO26" s="381"/>
      <c r="EP26" s="381"/>
      <c r="EQ26" s="381"/>
      <c r="ER26" s="381"/>
      <c r="ES26" s="381"/>
      <c r="ET26" s="381"/>
      <c r="EU26" s="381"/>
      <c r="EV26" s="381"/>
      <c r="EW26" s="381"/>
      <c r="EX26" s="381"/>
      <c r="EY26" s="381"/>
      <c r="EZ26" s="381"/>
      <c r="FA26" s="381"/>
      <c r="FB26" s="381"/>
      <c r="FC26" s="381"/>
      <c r="FD26" s="381"/>
      <c r="FE26" s="381"/>
      <c r="FF26" s="381"/>
      <c r="FG26" s="381"/>
      <c r="FH26" s="381"/>
      <c r="FI26" s="381"/>
      <c r="FJ26" s="381"/>
      <c r="FK26" s="381"/>
      <c r="FL26" s="381"/>
      <c r="FM26" s="381"/>
      <c r="FN26" s="381"/>
      <c r="FO26" s="381"/>
      <c r="FP26" s="381"/>
      <c r="FQ26" s="381"/>
      <c r="FR26" s="381"/>
      <c r="FS26" s="381"/>
      <c r="FT26" s="381"/>
      <c r="FU26" s="381"/>
      <c r="FV26" s="381"/>
      <c r="FW26" s="381"/>
      <c r="FX26" s="381"/>
      <c r="FY26" s="381"/>
      <c r="FZ26" s="381"/>
      <c r="GA26" s="381"/>
      <c r="GB26" s="381"/>
      <c r="GC26" s="381"/>
    </row>
    <row r="27" spans="1:185" s="382" customFormat="1">
      <c r="A27" s="388"/>
      <c r="B27" s="391"/>
      <c r="C27" s="392"/>
      <c r="D27" s="393"/>
      <c r="E27" s="394"/>
      <c r="F27" s="394"/>
      <c r="G27" s="393"/>
      <c r="H27" s="395"/>
      <c r="I27" s="399"/>
      <c r="J27" s="393"/>
      <c r="K27" s="396"/>
      <c r="L27" s="374"/>
      <c r="M27" s="393"/>
      <c r="N27" s="397"/>
      <c r="O27" s="398"/>
      <c r="P27" s="394"/>
      <c r="Q27" s="394"/>
      <c r="R27" s="400"/>
      <c r="S27" s="381"/>
      <c r="T27" s="381"/>
      <c r="U27" s="381"/>
      <c r="V27" s="381"/>
      <c r="W27" s="381"/>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381"/>
      <c r="AV27" s="381"/>
      <c r="AW27" s="381"/>
      <c r="AX27" s="381"/>
      <c r="AY27" s="381"/>
      <c r="AZ27" s="381"/>
      <c r="BA27" s="381"/>
      <c r="BB27" s="381"/>
      <c r="BC27" s="381"/>
      <c r="BD27" s="381"/>
      <c r="BE27" s="381"/>
      <c r="BF27" s="381"/>
      <c r="BG27" s="381"/>
      <c r="BH27" s="381"/>
      <c r="BI27" s="381"/>
      <c r="BJ27" s="381"/>
      <c r="BK27" s="381"/>
      <c r="BL27" s="381"/>
      <c r="BM27" s="381"/>
      <c r="BN27" s="381"/>
      <c r="BO27" s="381"/>
      <c r="BP27" s="381"/>
      <c r="BQ27" s="381"/>
      <c r="BR27" s="381"/>
      <c r="BS27" s="381"/>
      <c r="BT27" s="381"/>
      <c r="BU27" s="381"/>
      <c r="BV27" s="381"/>
      <c r="BW27" s="381"/>
      <c r="BX27" s="381"/>
      <c r="BY27" s="381"/>
      <c r="BZ27" s="381"/>
      <c r="CA27" s="381"/>
      <c r="CB27" s="381"/>
      <c r="CC27" s="381"/>
      <c r="CD27" s="381"/>
      <c r="CE27" s="381"/>
      <c r="CF27" s="381"/>
      <c r="CG27" s="381"/>
      <c r="CH27" s="381"/>
      <c r="CI27" s="381"/>
      <c r="CJ27" s="381"/>
      <c r="CK27" s="381"/>
      <c r="CL27" s="381"/>
      <c r="CM27" s="381"/>
      <c r="CN27" s="381"/>
      <c r="CO27" s="381"/>
      <c r="CP27" s="381"/>
      <c r="CQ27" s="381"/>
      <c r="CR27" s="381"/>
      <c r="CS27" s="381"/>
      <c r="CT27" s="381"/>
      <c r="CU27" s="381"/>
      <c r="CV27" s="381"/>
      <c r="CW27" s="381"/>
      <c r="CX27" s="381"/>
      <c r="CY27" s="381"/>
      <c r="CZ27" s="381"/>
      <c r="DA27" s="381"/>
      <c r="DB27" s="381"/>
      <c r="DC27" s="381"/>
      <c r="DD27" s="381"/>
      <c r="DE27" s="381"/>
      <c r="DF27" s="381"/>
      <c r="DG27" s="381"/>
      <c r="DH27" s="381"/>
      <c r="DI27" s="381"/>
      <c r="DJ27" s="381"/>
      <c r="DK27" s="381"/>
      <c r="DL27" s="381"/>
      <c r="DM27" s="381"/>
      <c r="DN27" s="381"/>
      <c r="DO27" s="381"/>
      <c r="DP27" s="381"/>
      <c r="DQ27" s="381"/>
      <c r="DR27" s="381"/>
      <c r="DS27" s="381"/>
      <c r="DT27" s="381"/>
      <c r="DU27" s="381"/>
      <c r="DV27" s="381"/>
      <c r="DW27" s="381"/>
      <c r="DX27" s="381"/>
      <c r="DY27" s="381"/>
      <c r="DZ27" s="381"/>
      <c r="EA27" s="381"/>
      <c r="EB27" s="381"/>
      <c r="EC27" s="381"/>
      <c r="ED27" s="381"/>
      <c r="EE27" s="381"/>
      <c r="EF27" s="381"/>
      <c r="EG27" s="381"/>
      <c r="EH27" s="381"/>
      <c r="EI27" s="381"/>
      <c r="EJ27" s="381"/>
      <c r="EK27" s="381"/>
      <c r="EL27" s="381"/>
      <c r="EM27" s="381"/>
      <c r="EN27" s="381"/>
      <c r="EO27" s="381"/>
      <c r="EP27" s="381"/>
      <c r="EQ27" s="381"/>
      <c r="ER27" s="381"/>
      <c r="ES27" s="381"/>
      <c r="ET27" s="381"/>
      <c r="EU27" s="381"/>
      <c r="EV27" s="381"/>
      <c r="EW27" s="381"/>
      <c r="EX27" s="381"/>
      <c r="EY27" s="381"/>
      <c r="EZ27" s="381"/>
      <c r="FA27" s="381"/>
      <c r="FB27" s="381"/>
      <c r="FC27" s="381"/>
      <c r="FD27" s="381"/>
      <c r="FE27" s="381"/>
      <c r="FF27" s="381"/>
      <c r="FG27" s="381"/>
      <c r="FH27" s="381"/>
      <c r="FI27" s="381"/>
      <c r="FJ27" s="381"/>
      <c r="FK27" s="381"/>
      <c r="FL27" s="381"/>
      <c r="FM27" s="381"/>
      <c r="FN27" s="381"/>
      <c r="FO27" s="381"/>
      <c r="FP27" s="381"/>
      <c r="FQ27" s="381"/>
      <c r="FR27" s="381"/>
      <c r="FS27" s="381"/>
      <c r="FT27" s="381"/>
      <c r="FU27" s="381"/>
      <c r="FV27" s="381"/>
      <c r="FW27" s="381"/>
      <c r="FX27" s="381"/>
      <c r="FY27" s="381"/>
      <c r="FZ27" s="381"/>
      <c r="GA27" s="381"/>
      <c r="GB27" s="381"/>
      <c r="GC27" s="381"/>
    </row>
    <row r="28" spans="1:185" s="382" customFormat="1">
      <c r="A28" s="388"/>
      <c r="B28" s="391"/>
      <c r="C28" s="392"/>
      <c r="D28" s="393"/>
      <c r="E28" s="394"/>
      <c r="F28" s="394"/>
      <c r="G28" s="393"/>
      <c r="H28" s="395"/>
      <c r="I28" s="399"/>
      <c r="J28" s="393"/>
      <c r="K28" s="396"/>
      <c r="L28" s="374"/>
      <c r="M28" s="393"/>
      <c r="N28" s="397"/>
      <c r="O28" s="398"/>
      <c r="P28" s="394"/>
      <c r="Q28" s="394"/>
      <c r="R28" s="400"/>
      <c r="S28" s="381"/>
      <c r="T28" s="381"/>
      <c r="U28" s="381"/>
      <c r="V28" s="381"/>
      <c r="W28" s="381"/>
      <c r="X28" s="381"/>
      <c r="Y28" s="381"/>
      <c r="Z28" s="381"/>
      <c r="AA28" s="381"/>
      <c r="AB28" s="381"/>
      <c r="AC28" s="381"/>
      <c r="AD28" s="381"/>
      <c r="AE28" s="381"/>
      <c r="AF28" s="381"/>
      <c r="AG28" s="381"/>
      <c r="AH28" s="381"/>
      <c r="AI28" s="381"/>
      <c r="AJ28" s="381"/>
      <c r="AK28" s="381"/>
      <c r="AL28" s="381"/>
      <c r="AM28" s="381"/>
      <c r="AN28" s="381"/>
      <c r="AO28" s="381"/>
      <c r="AP28" s="381"/>
      <c r="AQ28" s="381"/>
      <c r="AR28" s="381"/>
      <c r="AS28" s="381"/>
      <c r="AT28" s="381"/>
      <c r="AU28" s="381"/>
      <c r="AV28" s="381"/>
      <c r="AW28" s="381"/>
      <c r="AX28" s="381"/>
      <c r="AY28" s="381"/>
      <c r="AZ28" s="381"/>
      <c r="BA28" s="381"/>
      <c r="BB28" s="381"/>
      <c r="BC28" s="381"/>
      <c r="BD28" s="381"/>
      <c r="BE28" s="381"/>
      <c r="BF28" s="381"/>
      <c r="BG28" s="381"/>
      <c r="BH28" s="381"/>
      <c r="BI28" s="381"/>
      <c r="BJ28" s="381"/>
      <c r="BK28" s="381"/>
      <c r="BL28" s="381"/>
      <c r="BM28" s="381"/>
      <c r="BN28" s="381"/>
      <c r="BO28" s="381"/>
      <c r="BP28" s="381"/>
      <c r="BQ28" s="381"/>
      <c r="BR28" s="381"/>
      <c r="BS28" s="381"/>
      <c r="BT28" s="381"/>
      <c r="BU28" s="381"/>
      <c r="BV28" s="381"/>
      <c r="BW28" s="381"/>
      <c r="BX28" s="381"/>
      <c r="BY28" s="381"/>
      <c r="BZ28" s="381"/>
      <c r="CA28" s="381"/>
      <c r="CB28" s="381"/>
      <c r="CC28" s="381"/>
      <c r="CD28" s="381"/>
      <c r="CE28" s="381"/>
      <c r="CF28" s="381"/>
      <c r="CG28" s="381"/>
      <c r="CH28" s="381"/>
      <c r="CI28" s="381"/>
      <c r="CJ28" s="381"/>
      <c r="CK28" s="381"/>
      <c r="CL28" s="381"/>
      <c r="CM28" s="381"/>
      <c r="CN28" s="381"/>
      <c r="CO28" s="381"/>
      <c r="CP28" s="381"/>
      <c r="CQ28" s="381"/>
      <c r="CR28" s="381"/>
      <c r="CS28" s="381"/>
      <c r="CT28" s="381"/>
      <c r="CU28" s="381"/>
      <c r="CV28" s="381"/>
      <c r="CW28" s="381"/>
      <c r="CX28" s="381"/>
      <c r="CY28" s="381"/>
      <c r="CZ28" s="381"/>
      <c r="DA28" s="381"/>
      <c r="DB28" s="381"/>
      <c r="DC28" s="381"/>
      <c r="DD28" s="381"/>
      <c r="DE28" s="381"/>
      <c r="DF28" s="381"/>
      <c r="DG28" s="381"/>
      <c r="DH28" s="381"/>
      <c r="DI28" s="381"/>
      <c r="DJ28" s="381"/>
      <c r="DK28" s="381"/>
      <c r="DL28" s="381"/>
      <c r="DM28" s="381"/>
      <c r="DN28" s="381"/>
      <c r="DO28" s="381"/>
      <c r="DP28" s="381"/>
      <c r="DQ28" s="381"/>
      <c r="DR28" s="381"/>
      <c r="DS28" s="381"/>
      <c r="DT28" s="381"/>
      <c r="DU28" s="381"/>
      <c r="DV28" s="381"/>
      <c r="DW28" s="381"/>
      <c r="DX28" s="381"/>
      <c r="DY28" s="381"/>
      <c r="DZ28" s="381"/>
      <c r="EA28" s="381"/>
      <c r="EB28" s="381"/>
      <c r="EC28" s="381"/>
      <c r="ED28" s="381"/>
      <c r="EE28" s="381"/>
      <c r="EF28" s="381"/>
      <c r="EG28" s="381"/>
      <c r="EH28" s="381"/>
      <c r="EI28" s="381"/>
      <c r="EJ28" s="381"/>
      <c r="EK28" s="381"/>
      <c r="EL28" s="381"/>
      <c r="EM28" s="381"/>
      <c r="EN28" s="381"/>
      <c r="EO28" s="381"/>
      <c r="EP28" s="381"/>
      <c r="EQ28" s="381"/>
      <c r="ER28" s="381"/>
      <c r="ES28" s="381"/>
      <c r="ET28" s="381"/>
      <c r="EU28" s="381"/>
      <c r="EV28" s="381"/>
      <c r="EW28" s="381"/>
      <c r="EX28" s="381"/>
      <c r="EY28" s="381"/>
      <c r="EZ28" s="381"/>
      <c r="FA28" s="381"/>
      <c r="FB28" s="381"/>
      <c r="FC28" s="381"/>
      <c r="FD28" s="381"/>
      <c r="FE28" s="381"/>
      <c r="FF28" s="381"/>
      <c r="FG28" s="381"/>
      <c r="FH28" s="381"/>
      <c r="FI28" s="381"/>
      <c r="FJ28" s="381"/>
      <c r="FK28" s="381"/>
      <c r="FL28" s="381"/>
      <c r="FM28" s="381"/>
      <c r="FN28" s="381"/>
      <c r="FO28" s="381"/>
      <c r="FP28" s="381"/>
      <c r="FQ28" s="381"/>
      <c r="FR28" s="381"/>
      <c r="FS28" s="381"/>
      <c r="FT28" s="381"/>
      <c r="FU28" s="381"/>
      <c r="FV28" s="381"/>
      <c r="FW28" s="381"/>
      <c r="FX28" s="381"/>
      <c r="FY28" s="381"/>
      <c r="FZ28" s="381"/>
      <c r="GA28" s="381"/>
      <c r="GB28" s="381"/>
      <c r="GC28" s="381"/>
    </row>
    <row r="29" spans="1:185" s="382" customFormat="1">
      <c r="A29" s="388"/>
      <c r="B29" s="391"/>
      <c r="C29" s="392"/>
      <c r="D29" s="393"/>
      <c r="E29" s="394"/>
      <c r="F29" s="394"/>
      <c r="G29" s="393"/>
      <c r="H29" s="395"/>
      <c r="I29" s="399"/>
      <c r="J29" s="393"/>
      <c r="K29" s="396"/>
      <c r="L29" s="393"/>
      <c r="M29" s="393"/>
      <c r="N29" s="397"/>
      <c r="O29" s="398"/>
      <c r="P29" s="394"/>
      <c r="Q29" s="394"/>
      <c r="R29" s="378"/>
      <c r="S29" s="381"/>
      <c r="T29" s="381"/>
      <c r="U29" s="381"/>
      <c r="V29" s="381"/>
      <c r="W29" s="381"/>
      <c r="X29" s="381"/>
      <c r="Y29" s="381"/>
      <c r="Z29" s="381"/>
      <c r="AA29" s="381"/>
      <c r="AB29" s="381"/>
      <c r="AC29" s="381"/>
      <c r="AD29" s="381"/>
      <c r="AE29" s="381"/>
      <c r="AF29" s="381"/>
      <c r="AG29" s="381"/>
      <c r="AH29" s="381"/>
      <c r="AI29" s="381"/>
      <c r="AJ29" s="381"/>
      <c r="AK29" s="381"/>
      <c r="AL29" s="381"/>
      <c r="AM29" s="381"/>
      <c r="AN29" s="381"/>
      <c r="AO29" s="381"/>
      <c r="AP29" s="381"/>
      <c r="AQ29" s="381"/>
      <c r="AR29" s="381"/>
      <c r="AS29" s="381"/>
      <c r="AT29" s="381"/>
      <c r="AU29" s="381"/>
      <c r="AV29" s="381"/>
      <c r="AW29" s="381"/>
      <c r="AX29" s="381"/>
      <c r="AY29" s="381"/>
      <c r="AZ29" s="381"/>
      <c r="BA29" s="381"/>
      <c r="BB29" s="381"/>
      <c r="BC29" s="381"/>
      <c r="BD29" s="381"/>
      <c r="BE29" s="381"/>
      <c r="BF29" s="381"/>
      <c r="BG29" s="381"/>
      <c r="BH29" s="381"/>
      <c r="BI29" s="381"/>
      <c r="BJ29" s="381"/>
      <c r="BK29" s="381"/>
      <c r="BL29" s="381"/>
      <c r="BM29" s="381"/>
      <c r="BN29" s="381"/>
      <c r="BO29" s="381"/>
      <c r="BP29" s="381"/>
      <c r="BQ29" s="381"/>
      <c r="BR29" s="381"/>
      <c r="BS29" s="381"/>
      <c r="BT29" s="381"/>
      <c r="BU29" s="381"/>
      <c r="BV29" s="381"/>
      <c r="BW29" s="381"/>
      <c r="BX29" s="381"/>
      <c r="BY29" s="381"/>
      <c r="BZ29" s="381"/>
      <c r="CA29" s="381"/>
      <c r="CB29" s="381"/>
      <c r="CC29" s="381"/>
      <c r="CD29" s="381"/>
      <c r="CE29" s="381"/>
      <c r="CF29" s="381"/>
      <c r="CG29" s="381"/>
      <c r="CH29" s="381"/>
      <c r="CI29" s="381"/>
      <c r="CJ29" s="381"/>
      <c r="CK29" s="381"/>
      <c r="CL29" s="381"/>
      <c r="CM29" s="381"/>
      <c r="CN29" s="381"/>
      <c r="CO29" s="381"/>
      <c r="CP29" s="381"/>
      <c r="CQ29" s="381"/>
      <c r="CR29" s="381"/>
      <c r="CS29" s="381"/>
      <c r="CT29" s="381"/>
      <c r="CU29" s="381"/>
      <c r="CV29" s="381"/>
      <c r="CW29" s="381"/>
      <c r="CX29" s="381"/>
      <c r="CY29" s="381"/>
      <c r="CZ29" s="381"/>
      <c r="DA29" s="381"/>
      <c r="DB29" s="381"/>
      <c r="DC29" s="381"/>
      <c r="DD29" s="381"/>
      <c r="DE29" s="381"/>
      <c r="DF29" s="381"/>
      <c r="DG29" s="381"/>
      <c r="DH29" s="381"/>
      <c r="DI29" s="381"/>
      <c r="DJ29" s="381"/>
      <c r="DK29" s="381"/>
      <c r="DL29" s="381"/>
      <c r="DM29" s="381"/>
      <c r="DN29" s="381"/>
      <c r="DO29" s="381"/>
      <c r="DP29" s="381"/>
      <c r="DQ29" s="381"/>
      <c r="DR29" s="381"/>
      <c r="DS29" s="381"/>
      <c r="DT29" s="381"/>
      <c r="DU29" s="381"/>
      <c r="DV29" s="381"/>
      <c r="DW29" s="381"/>
      <c r="DX29" s="381"/>
      <c r="DY29" s="381"/>
      <c r="DZ29" s="381"/>
      <c r="EA29" s="381"/>
      <c r="EB29" s="381"/>
      <c r="EC29" s="381"/>
      <c r="ED29" s="381"/>
      <c r="EE29" s="381"/>
      <c r="EF29" s="381"/>
      <c r="EG29" s="381"/>
      <c r="EH29" s="381"/>
      <c r="EI29" s="381"/>
      <c r="EJ29" s="381"/>
      <c r="EK29" s="381"/>
      <c r="EL29" s="381"/>
      <c r="EM29" s="381"/>
      <c r="EN29" s="381"/>
      <c r="EO29" s="381"/>
      <c r="EP29" s="381"/>
      <c r="EQ29" s="381"/>
      <c r="ER29" s="381"/>
      <c r="ES29" s="381"/>
      <c r="ET29" s="381"/>
      <c r="EU29" s="381"/>
      <c r="EV29" s="381"/>
      <c r="EW29" s="381"/>
      <c r="EX29" s="381"/>
      <c r="EY29" s="381"/>
      <c r="EZ29" s="381"/>
      <c r="FA29" s="381"/>
      <c r="FB29" s="381"/>
      <c r="FC29" s="381"/>
      <c r="FD29" s="381"/>
      <c r="FE29" s="381"/>
      <c r="FF29" s="381"/>
      <c r="FG29" s="381"/>
      <c r="FH29" s="381"/>
      <c r="FI29" s="381"/>
      <c r="FJ29" s="381"/>
      <c r="FK29" s="381"/>
      <c r="FL29" s="381"/>
      <c r="FM29" s="381"/>
      <c r="FN29" s="381"/>
      <c r="FO29" s="381"/>
      <c r="FP29" s="381"/>
      <c r="FQ29" s="381"/>
      <c r="FR29" s="381"/>
      <c r="FS29" s="381"/>
      <c r="FT29" s="381"/>
      <c r="FU29" s="381"/>
      <c r="FV29" s="381"/>
      <c r="FW29" s="381"/>
      <c r="FX29" s="381"/>
      <c r="FY29" s="381"/>
      <c r="FZ29" s="381"/>
      <c r="GA29" s="381"/>
      <c r="GB29" s="381"/>
      <c r="GC29" s="381"/>
    </row>
    <row r="30" spans="1:185" s="382" customFormat="1" ht="15.75" customHeight="1">
      <c r="A30" s="388"/>
      <c r="B30" s="391"/>
      <c r="C30" s="392"/>
      <c r="D30" s="393"/>
      <c r="E30" s="394"/>
      <c r="F30" s="394"/>
      <c r="G30" s="393"/>
      <c r="H30" s="395"/>
      <c r="I30" s="399"/>
      <c r="J30" s="393"/>
      <c r="K30" s="396"/>
      <c r="L30" s="393"/>
      <c r="M30" s="393"/>
      <c r="N30" s="397"/>
      <c r="O30" s="398"/>
      <c r="P30" s="394"/>
      <c r="Q30" s="394"/>
      <c r="R30" s="378"/>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O30" s="381"/>
      <c r="AP30" s="381"/>
      <c r="AQ30" s="381"/>
      <c r="AR30" s="381"/>
      <c r="AS30" s="381"/>
      <c r="AT30" s="381"/>
      <c r="AU30" s="381"/>
      <c r="AV30" s="381"/>
      <c r="AW30" s="381"/>
      <c r="AX30" s="381"/>
      <c r="AY30" s="381"/>
      <c r="AZ30" s="381"/>
      <c r="BA30" s="381"/>
      <c r="BB30" s="381"/>
      <c r="BC30" s="381"/>
      <c r="BD30" s="381"/>
      <c r="BE30" s="381"/>
      <c r="BF30" s="381"/>
      <c r="BG30" s="381"/>
      <c r="BH30" s="381"/>
      <c r="BI30" s="381"/>
      <c r="BJ30" s="381"/>
      <c r="BK30" s="381"/>
      <c r="BL30" s="381"/>
      <c r="BM30" s="381"/>
      <c r="BN30" s="381"/>
      <c r="BO30" s="381"/>
      <c r="BP30" s="381"/>
      <c r="BQ30" s="381"/>
      <c r="BR30" s="381"/>
      <c r="BS30" s="381"/>
      <c r="BT30" s="381"/>
      <c r="BU30" s="381"/>
      <c r="BV30" s="381"/>
      <c r="BW30" s="381"/>
      <c r="BX30" s="381"/>
      <c r="BY30" s="381"/>
      <c r="BZ30" s="381"/>
      <c r="CA30" s="381"/>
      <c r="CB30" s="381"/>
      <c r="CC30" s="381"/>
      <c r="CD30" s="381"/>
      <c r="CE30" s="381"/>
      <c r="CF30" s="381"/>
      <c r="CG30" s="381"/>
      <c r="CH30" s="381"/>
      <c r="CI30" s="381"/>
      <c r="CJ30" s="381"/>
      <c r="CK30" s="381"/>
      <c r="CL30" s="381"/>
      <c r="CM30" s="381"/>
      <c r="CN30" s="381"/>
      <c r="CO30" s="381"/>
      <c r="CP30" s="381"/>
      <c r="CQ30" s="381"/>
      <c r="CR30" s="381"/>
      <c r="CS30" s="381"/>
      <c r="CT30" s="381"/>
      <c r="CU30" s="381"/>
      <c r="CV30" s="381"/>
      <c r="CW30" s="381"/>
      <c r="CX30" s="381"/>
      <c r="CY30" s="381"/>
      <c r="CZ30" s="381"/>
      <c r="DA30" s="381"/>
      <c r="DB30" s="381"/>
      <c r="DC30" s="381"/>
      <c r="DD30" s="381"/>
      <c r="DE30" s="381"/>
      <c r="DF30" s="381"/>
      <c r="DG30" s="381"/>
      <c r="DH30" s="381"/>
      <c r="DI30" s="381"/>
      <c r="DJ30" s="381"/>
      <c r="DK30" s="381"/>
      <c r="DL30" s="381"/>
      <c r="DM30" s="381"/>
      <c r="DN30" s="381"/>
      <c r="DO30" s="381"/>
      <c r="DP30" s="381"/>
      <c r="DQ30" s="381"/>
      <c r="DR30" s="381"/>
      <c r="DS30" s="381"/>
      <c r="DT30" s="381"/>
      <c r="DU30" s="381"/>
      <c r="DV30" s="381"/>
      <c r="DW30" s="381"/>
      <c r="DX30" s="381"/>
      <c r="DY30" s="381"/>
      <c r="DZ30" s="381"/>
      <c r="EA30" s="381"/>
      <c r="EB30" s="381"/>
      <c r="EC30" s="381"/>
      <c r="ED30" s="381"/>
      <c r="EE30" s="381"/>
      <c r="EF30" s="381"/>
      <c r="EG30" s="381"/>
      <c r="EH30" s="381"/>
      <c r="EI30" s="381"/>
      <c r="EJ30" s="381"/>
      <c r="EK30" s="381"/>
      <c r="EL30" s="381"/>
      <c r="EM30" s="381"/>
      <c r="EN30" s="381"/>
      <c r="EO30" s="381"/>
      <c r="EP30" s="381"/>
      <c r="EQ30" s="381"/>
      <c r="ER30" s="381"/>
      <c r="ES30" s="381"/>
      <c r="ET30" s="381"/>
      <c r="EU30" s="381"/>
      <c r="EV30" s="381"/>
      <c r="EW30" s="381"/>
      <c r="EX30" s="381"/>
      <c r="EY30" s="381"/>
      <c r="EZ30" s="381"/>
      <c r="FA30" s="381"/>
      <c r="FB30" s="381"/>
      <c r="FC30" s="381"/>
      <c r="FD30" s="381"/>
      <c r="FE30" s="381"/>
      <c r="FF30" s="381"/>
      <c r="FG30" s="381"/>
      <c r="FH30" s="381"/>
      <c r="FI30" s="381"/>
      <c r="FJ30" s="381"/>
      <c r="FK30" s="381"/>
      <c r="FL30" s="381"/>
      <c r="FM30" s="381"/>
      <c r="FN30" s="381"/>
      <c r="FO30" s="381"/>
      <c r="FP30" s="381"/>
      <c r="FQ30" s="381"/>
      <c r="FR30" s="381"/>
      <c r="FS30" s="381"/>
      <c r="FT30" s="381"/>
      <c r="FU30" s="381"/>
      <c r="FV30" s="381"/>
      <c r="FW30" s="381"/>
      <c r="FX30" s="381"/>
      <c r="FY30" s="381"/>
      <c r="FZ30" s="381"/>
      <c r="GA30" s="381"/>
      <c r="GB30" s="381"/>
      <c r="GC30" s="381"/>
    </row>
    <row r="31" spans="1:185" s="382" customFormat="1" ht="18.75" customHeight="1">
      <c r="A31" s="388"/>
      <c r="B31" s="391"/>
      <c r="C31" s="392"/>
      <c r="D31" s="393"/>
      <c r="E31" s="394"/>
      <c r="F31" s="394"/>
      <c r="G31" s="393"/>
      <c r="H31" s="395"/>
      <c r="I31" s="399"/>
      <c r="J31" s="393"/>
      <c r="K31" s="396"/>
      <c r="L31" s="393"/>
      <c r="M31" s="393"/>
      <c r="N31" s="397"/>
      <c r="O31" s="401"/>
      <c r="P31" s="394"/>
      <c r="Q31" s="394"/>
      <c r="R31" s="378"/>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O31" s="381"/>
      <c r="AP31" s="381"/>
      <c r="AQ31" s="381"/>
      <c r="AR31" s="381"/>
      <c r="AS31" s="381"/>
      <c r="AT31" s="381"/>
      <c r="AU31" s="381"/>
      <c r="AV31" s="381"/>
      <c r="AW31" s="381"/>
      <c r="AX31" s="381"/>
      <c r="AY31" s="381"/>
      <c r="AZ31" s="381"/>
      <c r="BA31" s="381"/>
      <c r="BB31" s="381"/>
      <c r="BC31" s="381"/>
      <c r="BD31" s="381"/>
      <c r="BE31" s="381"/>
      <c r="BF31" s="381"/>
      <c r="BG31" s="381"/>
      <c r="BH31" s="381"/>
      <c r="BI31" s="381"/>
      <c r="BJ31" s="381"/>
      <c r="BK31" s="381"/>
      <c r="BL31" s="381"/>
      <c r="BM31" s="381"/>
      <c r="BN31" s="381"/>
      <c r="BO31" s="381"/>
      <c r="BP31" s="381"/>
      <c r="BQ31" s="381"/>
      <c r="BR31" s="381"/>
      <c r="BS31" s="381"/>
      <c r="BT31" s="381"/>
      <c r="BU31" s="381"/>
      <c r="BV31" s="381"/>
      <c r="BW31" s="381"/>
      <c r="BX31" s="381"/>
      <c r="BY31" s="381"/>
      <c r="BZ31" s="381"/>
      <c r="CA31" s="381"/>
      <c r="CB31" s="381"/>
      <c r="CC31" s="381"/>
      <c r="CD31" s="381"/>
      <c r="CE31" s="381"/>
      <c r="CF31" s="381"/>
      <c r="CG31" s="381"/>
      <c r="CH31" s="381"/>
      <c r="CI31" s="381"/>
      <c r="CJ31" s="381"/>
      <c r="CK31" s="381"/>
      <c r="CL31" s="381"/>
      <c r="CM31" s="381"/>
      <c r="CN31" s="381"/>
      <c r="CO31" s="381"/>
      <c r="CP31" s="381"/>
      <c r="CQ31" s="381"/>
      <c r="CR31" s="381"/>
      <c r="CS31" s="381"/>
      <c r="CT31" s="381"/>
      <c r="CU31" s="381"/>
      <c r="CV31" s="381"/>
      <c r="CW31" s="381"/>
      <c r="CX31" s="381"/>
      <c r="CY31" s="381"/>
      <c r="CZ31" s="381"/>
      <c r="DA31" s="381"/>
      <c r="DB31" s="381"/>
      <c r="DC31" s="381"/>
      <c r="DD31" s="381"/>
      <c r="DE31" s="381"/>
      <c r="DF31" s="381"/>
      <c r="DG31" s="381"/>
      <c r="DH31" s="381"/>
      <c r="DI31" s="381"/>
      <c r="DJ31" s="381"/>
      <c r="DK31" s="381"/>
      <c r="DL31" s="381"/>
      <c r="DM31" s="381"/>
      <c r="DN31" s="381"/>
      <c r="DO31" s="381"/>
      <c r="DP31" s="381"/>
      <c r="DQ31" s="381"/>
      <c r="DR31" s="381"/>
      <c r="DS31" s="381"/>
      <c r="DT31" s="381"/>
      <c r="DU31" s="381"/>
      <c r="DV31" s="381"/>
      <c r="DW31" s="381"/>
      <c r="DX31" s="381"/>
      <c r="DY31" s="381"/>
      <c r="DZ31" s="381"/>
      <c r="EA31" s="381"/>
      <c r="EB31" s="381"/>
      <c r="EC31" s="381"/>
      <c r="ED31" s="381"/>
      <c r="EE31" s="381"/>
      <c r="EF31" s="381"/>
      <c r="EG31" s="381"/>
      <c r="EH31" s="381"/>
      <c r="EI31" s="381"/>
      <c r="EJ31" s="381"/>
      <c r="EK31" s="381"/>
      <c r="EL31" s="381"/>
      <c r="EM31" s="381"/>
      <c r="EN31" s="381"/>
      <c r="EO31" s="381"/>
      <c r="EP31" s="381"/>
      <c r="EQ31" s="381"/>
      <c r="ER31" s="381"/>
      <c r="ES31" s="381"/>
      <c r="ET31" s="381"/>
      <c r="EU31" s="381"/>
      <c r="EV31" s="381"/>
      <c r="EW31" s="381"/>
      <c r="EX31" s="381"/>
      <c r="EY31" s="381"/>
      <c r="EZ31" s="381"/>
      <c r="FA31" s="381"/>
      <c r="FB31" s="381"/>
      <c r="FC31" s="381"/>
      <c r="FD31" s="381"/>
      <c r="FE31" s="381"/>
      <c r="FF31" s="381"/>
      <c r="FG31" s="381"/>
      <c r="FH31" s="381"/>
      <c r="FI31" s="381"/>
      <c r="FJ31" s="381"/>
      <c r="FK31" s="381"/>
      <c r="FL31" s="381"/>
      <c r="FM31" s="381"/>
      <c r="FN31" s="381"/>
      <c r="FO31" s="381"/>
      <c r="FP31" s="381"/>
      <c r="FQ31" s="381"/>
      <c r="FR31" s="381"/>
      <c r="FS31" s="381"/>
      <c r="FT31" s="381"/>
      <c r="FU31" s="381"/>
      <c r="FV31" s="381"/>
      <c r="FW31" s="381"/>
      <c r="FX31" s="381"/>
      <c r="FY31" s="381"/>
      <c r="FZ31" s="381"/>
      <c r="GA31" s="381"/>
      <c r="GB31" s="381"/>
      <c r="GC31" s="381"/>
    </row>
    <row r="32" spans="1:185" s="382" customFormat="1" ht="18.75" customHeight="1">
      <c r="A32" s="388"/>
      <c r="B32" s="391"/>
      <c r="C32" s="392"/>
      <c r="D32" s="393"/>
      <c r="E32" s="394"/>
      <c r="F32" s="394"/>
      <c r="G32" s="393"/>
      <c r="H32" s="395"/>
      <c r="I32" s="399"/>
      <c r="J32" s="393"/>
      <c r="K32" s="396"/>
      <c r="L32" s="393"/>
      <c r="M32" s="393"/>
      <c r="N32" s="397"/>
      <c r="O32" s="401"/>
      <c r="P32" s="394"/>
      <c r="Q32" s="394"/>
      <c r="R32" s="400"/>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381"/>
      <c r="AP32" s="381"/>
      <c r="AQ32" s="381"/>
      <c r="AR32" s="381"/>
      <c r="AS32" s="381"/>
      <c r="AT32" s="381"/>
      <c r="AU32" s="381"/>
      <c r="AV32" s="381"/>
      <c r="AW32" s="381"/>
      <c r="AX32" s="381"/>
      <c r="AY32" s="381"/>
      <c r="AZ32" s="381"/>
      <c r="BA32" s="381"/>
      <c r="BB32" s="381"/>
      <c r="BC32" s="381"/>
      <c r="BD32" s="381"/>
      <c r="BE32" s="381"/>
      <c r="BF32" s="381"/>
      <c r="BG32" s="381"/>
      <c r="BH32" s="381"/>
      <c r="BI32" s="381"/>
      <c r="BJ32" s="381"/>
      <c r="BK32" s="381"/>
      <c r="BL32" s="381"/>
      <c r="BM32" s="381"/>
      <c r="BN32" s="381"/>
      <c r="BO32" s="381"/>
      <c r="BP32" s="381"/>
      <c r="BQ32" s="381"/>
      <c r="BR32" s="381"/>
      <c r="BS32" s="381"/>
      <c r="BT32" s="381"/>
      <c r="BU32" s="381"/>
      <c r="BV32" s="381"/>
      <c r="BW32" s="381"/>
      <c r="BX32" s="381"/>
      <c r="BY32" s="381"/>
      <c r="BZ32" s="381"/>
      <c r="CA32" s="381"/>
      <c r="CB32" s="381"/>
      <c r="CC32" s="381"/>
      <c r="CD32" s="381"/>
      <c r="CE32" s="381"/>
      <c r="CF32" s="381"/>
      <c r="CG32" s="381"/>
      <c r="CH32" s="381"/>
      <c r="CI32" s="381"/>
      <c r="CJ32" s="381"/>
      <c r="CK32" s="381"/>
      <c r="CL32" s="381"/>
      <c r="CM32" s="381"/>
      <c r="CN32" s="381"/>
      <c r="CO32" s="381"/>
      <c r="CP32" s="381"/>
      <c r="CQ32" s="381"/>
      <c r="CR32" s="381"/>
      <c r="CS32" s="381"/>
      <c r="CT32" s="381"/>
      <c r="CU32" s="381"/>
      <c r="CV32" s="381"/>
      <c r="CW32" s="381"/>
      <c r="CX32" s="381"/>
      <c r="CY32" s="381"/>
      <c r="CZ32" s="381"/>
      <c r="DA32" s="381"/>
      <c r="DB32" s="381"/>
      <c r="DC32" s="381"/>
      <c r="DD32" s="381"/>
      <c r="DE32" s="381"/>
      <c r="DF32" s="381"/>
      <c r="DG32" s="381"/>
      <c r="DH32" s="381"/>
      <c r="DI32" s="381"/>
      <c r="DJ32" s="381"/>
      <c r="DK32" s="381"/>
      <c r="DL32" s="381"/>
      <c r="DM32" s="381"/>
      <c r="DN32" s="381"/>
      <c r="DO32" s="381"/>
      <c r="DP32" s="381"/>
      <c r="DQ32" s="381"/>
      <c r="DR32" s="381"/>
      <c r="DS32" s="381"/>
      <c r="DT32" s="381"/>
      <c r="DU32" s="381"/>
      <c r="DV32" s="381"/>
      <c r="DW32" s="381"/>
      <c r="DX32" s="381"/>
      <c r="DY32" s="381"/>
      <c r="DZ32" s="381"/>
      <c r="EA32" s="381"/>
      <c r="EB32" s="381"/>
      <c r="EC32" s="381"/>
      <c r="ED32" s="381"/>
      <c r="EE32" s="381"/>
      <c r="EF32" s="381"/>
      <c r="EG32" s="381"/>
      <c r="EH32" s="381"/>
      <c r="EI32" s="381"/>
      <c r="EJ32" s="381"/>
      <c r="EK32" s="381"/>
      <c r="EL32" s="381"/>
      <c r="EM32" s="381"/>
      <c r="EN32" s="381"/>
      <c r="EO32" s="381"/>
      <c r="EP32" s="381"/>
      <c r="EQ32" s="381"/>
      <c r="ER32" s="381"/>
      <c r="ES32" s="381"/>
      <c r="ET32" s="381"/>
      <c r="EU32" s="381"/>
      <c r="EV32" s="381"/>
      <c r="EW32" s="381"/>
      <c r="EX32" s="381"/>
      <c r="EY32" s="381"/>
      <c r="EZ32" s="381"/>
      <c r="FA32" s="381"/>
      <c r="FB32" s="381"/>
      <c r="FC32" s="381"/>
      <c r="FD32" s="381"/>
      <c r="FE32" s="381"/>
      <c r="FF32" s="381"/>
      <c r="FG32" s="381"/>
      <c r="FH32" s="381"/>
      <c r="FI32" s="381"/>
      <c r="FJ32" s="381"/>
      <c r="FK32" s="381"/>
      <c r="FL32" s="381"/>
      <c r="FM32" s="381"/>
      <c r="FN32" s="381"/>
      <c r="FO32" s="381"/>
      <c r="FP32" s="381"/>
      <c r="FQ32" s="381"/>
      <c r="FR32" s="381"/>
      <c r="FS32" s="381"/>
      <c r="FT32" s="381"/>
      <c r="FU32" s="381"/>
      <c r="FV32" s="381"/>
      <c r="FW32" s="381"/>
      <c r="FX32" s="381"/>
      <c r="FY32" s="381"/>
      <c r="FZ32" s="381"/>
      <c r="GA32" s="381"/>
      <c r="GB32" s="381"/>
      <c r="GC32" s="381"/>
    </row>
    <row r="33" spans="1:185" s="382" customFormat="1" ht="20.25" customHeight="1">
      <c r="A33" s="388"/>
      <c r="B33" s="391"/>
      <c r="C33" s="392"/>
      <c r="D33" s="393"/>
      <c r="E33" s="394"/>
      <c r="F33" s="394"/>
      <c r="G33" s="393"/>
      <c r="H33" s="395"/>
      <c r="I33" s="399"/>
      <c r="J33" s="393"/>
      <c r="K33" s="396"/>
      <c r="L33" s="393"/>
      <c r="M33" s="393"/>
      <c r="N33" s="397"/>
      <c r="O33" s="401"/>
      <c r="P33" s="394"/>
      <c r="Q33" s="394"/>
      <c r="R33" s="400"/>
      <c r="S33" s="381"/>
      <c r="T33" s="381"/>
      <c r="U33" s="381"/>
      <c r="V33" s="381"/>
      <c r="W33" s="381"/>
      <c r="X33" s="381"/>
      <c r="Y33" s="381"/>
      <c r="Z33" s="381"/>
      <c r="AA33" s="381"/>
      <c r="AB33" s="381"/>
      <c r="AC33" s="381"/>
      <c r="AD33" s="381"/>
      <c r="AE33" s="381"/>
      <c r="AF33" s="381"/>
      <c r="AG33" s="381"/>
      <c r="AH33" s="381"/>
      <c r="AI33" s="381"/>
      <c r="AJ33" s="381"/>
      <c r="AK33" s="381"/>
      <c r="AL33" s="381"/>
      <c r="AM33" s="381"/>
      <c r="AN33" s="381"/>
      <c r="AO33" s="381"/>
      <c r="AP33" s="381"/>
      <c r="AQ33" s="381"/>
      <c r="AR33" s="381"/>
      <c r="AS33" s="381"/>
      <c r="AT33" s="381"/>
      <c r="AU33" s="381"/>
      <c r="AV33" s="381"/>
      <c r="AW33" s="381"/>
      <c r="AX33" s="381"/>
      <c r="AY33" s="381"/>
      <c r="AZ33" s="381"/>
      <c r="BA33" s="381"/>
      <c r="BB33" s="381"/>
      <c r="BC33" s="381"/>
      <c r="BD33" s="381"/>
      <c r="BE33" s="381"/>
      <c r="BF33" s="381"/>
      <c r="BG33" s="381"/>
      <c r="BH33" s="381"/>
      <c r="BI33" s="381"/>
      <c r="BJ33" s="381"/>
      <c r="BK33" s="381"/>
      <c r="BL33" s="381"/>
      <c r="BM33" s="381"/>
      <c r="BN33" s="381"/>
      <c r="BO33" s="381"/>
      <c r="BP33" s="381"/>
      <c r="BQ33" s="381"/>
      <c r="BR33" s="381"/>
      <c r="BS33" s="381"/>
      <c r="BT33" s="381"/>
      <c r="BU33" s="381"/>
      <c r="BV33" s="381"/>
      <c r="BW33" s="381"/>
      <c r="BX33" s="381"/>
      <c r="BY33" s="381"/>
      <c r="BZ33" s="381"/>
      <c r="CA33" s="381"/>
      <c r="CB33" s="381"/>
      <c r="CC33" s="381"/>
      <c r="CD33" s="381"/>
      <c r="CE33" s="381"/>
      <c r="CF33" s="381"/>
      <c r="CG33" s="381"/>
      <c r="CH33" s="381"/>
      <c r="CI33" s="381"/>
      <c r="CJ33" s="381"/>
      <c r="CK33" s="381"/>
      <c r="CL33" s="381"/>
      <c r="CM33" s="381"/>
      <c r="CN33" s="381"/>
      <c r="CO33" s="381"/>
      <c r="CP33" s="381"/>
      <c r="CQ33" s="381"/>
      <c r="CR33" s="381"/>
      <c r="CS33" s="381"/>
      <c r="CT33" s="381"/>
      <c r="CU33" s="381"/>
      <c r="CV33" s="381"/>
      <c r="CW33" s="381"/>
      <c r="CX33" s="381"/>
      <c r="CY33" s="381"/>
      <c r="CZ33" s="381"/>
      <c r="DA33" s="381"/>
      <c r="DB33" s="381"/>
      <c r="DC33" s="381"/>
      <c r="DD33" s="381"/>
      <c r="DE33" s="381"/>
      <c r="DF33" s="381"/>
      <c r="DG33" s="381"/>
      <c r="DH33" s="381"/>
      <c r="DI33" s="381"/>
      <c r="DJ33" s="381"/>
      <c r="DK33" s="381"/>
      <c r="DL33" s="381"/>
      <c r="DM33" s="381"/>
      <c r="DN33" s="381"/>
      <c r="DO33" s="381"/>
      <c r="DP33" s="381"/>
      <c r="DQ33" s="381"/>
      <c r="DR33" s="381"/>
      <c r="DS33" s="381"/>
      <c r="DT33" s="381"/>
      <c r="DU33" s="381"/>
      <c r="DV33" s="381"/>
      <c r="DW33" s="381"/>
      <c r="DX33" s="381"/>
      <c r="DY33" s="381"/>
      <c r="DZ33" s="381"/>
      <c r="EA33" s="381"/>
      <c r="EB33" s="381"/>
      <c r="EC33" s="381"/>
      <c r="ED33" s="381"/>
      <c r="EE33" s="381"/>
      <c r="EF33" s="381"/>
      <c r="EG33" s="381"/>
      <c r="EH33" s="381"/>
      <c r="EI33" s="381"/>
      <c r="EJ33" s="381"/>
      <c r="EK33" s="381"/>
      <c r="EL33" s="381"/>
      <c r="EM33" s="381"/>
      <c r="EN33" s="381"/>
      <c r="EO33" s="381"/>
      <c r="EP33" s="381"/>
      <c r="EQ33" s="381"/>
      <c r="ER33" s="381"/>
      <c r="ES33" s="381"/>
      <c r="ET33" s="381"/>
      <c r="EU33" s="381"/>
      <c r="EV33" s="381"/>
      <c r="EW33" s="381"/>
      <c r="EX33" s="381"/>
      <c r="EY33" s="381"/>
      <c r="EZ33" s="381"/>
      <c r="FA33" s="381"/>
      <c r="FB33" s="381"/>
      <c r="FC33" s="381"/>
      <c r="FD33" s="381"/>
      <c r="FE33" s="381"/>
      <c r="FF33" s="381"/>
      <c r="FG33" s="381"/>
      <c r="FH33" s="381"/>
      <c r="FI33" s="381"/>
      <c r="FJ33" s="381"/>
      <c r="FK33" s="381"/>
      <c r="FL33" s="381"/>
      <c r="FM33" s="381"/>
      <c r="FN33" s="381"/>
      <c r="FO33" s="381"/>
      <c r="FP33" s="381"/>
      <c r="FQ33" s="381"/>
      <c r="FR33" s="381"/>
      <c r="FS33" s="381"/>
      <c r="FT33" s="381"/>
      <c r="FU33" s="381"/>
      <c r="FV33" s="381"/>
      <c r="FW33" s="381"/>
      <c r="FX33" s="381"/>
      <c r="FY33" s="381"/>
      <c r="FZ33" s="381"/>
      <c r="GA33" s="381"/>
      <c r="GB33" s="381"/>
      <c r="GC33" s="381"/>
    </row>
    <row r="34" spans="1:185" s="382" customFormat="1" ht="78.75" customHeight="1">
      <c r="A34" s="388"/>
      <c r="B34" s="391"/>
      <c r="C34" s="392"/>
      <c r="D34" s="393"/>
      <c r="E34" s="394"/>
      <c r="F34" s="394"/>
      <c r="G34" s="393"/>
      <c r="H34" s="395"/>
      <c r="I34" s="399"/>
      <c r="J34" s="393"/>
      <c r="K34" s="396"/>
      <c r="L34" s="393"/>
      <c r="M34" s="393"/>
      <c r="N34" s="397"/>
      <c r="O34" s="401"/>
      <c r="P34" s="394"/>
      <c r="Q34" s="394"/>
      <c r="R34" s="400"/>
      <c r="S34" s="381"/>
      <c r="T34" s="381"/>
      <c r="U34" s="381"/>
      <c r="V34" s="381"/>
      <c r="W34" s="381"/>
      <c r="X34" s="381"/>
      <c r="Y34" s="381"/>
      <c r="Z34" s="381"/>
      <c r="AA34" s="381"/>
      <c r="AB34" s="381"/>
      <c r="AC34" s="381"/>
      <c r="AD34" s="381"/>
      <c r="AE34" s="381"/>
      <c r="AF34" s="381"/>
      <c r="AG34" s="381"/>
      <c r="AH34" s="381"/>
      <c r="AI34" s="381"/>
      <c r="AJ34" s="381"/>
      <c r="AK34" s="381"/>
      <c r="AL34" s="381"/>
      <c r="AM34" s="381"/>
      <c r="AN34" s="381"/>
      <c r="AO34" s="381"/>
      <c r="AP34" s="381"/>
      <c r="AQ34" s="381"/>
      <c r="AR34" s="381"/>
      <c r="AS34" s="381"/>
      <c r="AT34" s="381"/>
      <c r="AU34" s="381"/>
      <c r="AV34" s="381"/>
      <c r="AW34" s="381"/>
      <c r="AX34" s="381"/>
      <c r="AY34" s="381"/>
      <c r="AZ34" s="381"/>
      <c r="BA34" s="381"/>
      <c r="BB34" s="381"/>
      <c r="BC34" s="381"/>
      <c r="BD34" s="381"/>
      <c r="BE34" s="381"/>
      <c r="BF34" s="381"/>
      <c r="BG34" s="381"/>
      <c r="BH34" s="381"/>
      <c r="BI34" s="381"/>
      <c r="BJ34" s="381"/>
      <c r="BK34" s="381"/>
      <c r="BL34" s="381"/>
      <c r="BM34" s="381"/>
      <c r="BN34" s="381"/>
      <c r="BO34" s="381"/>
      <c r="BP34" s="381"/>
      <c r="BQ34" s="381"/>
      <c r="BR34" s="381"/>
      <c r="BS34" s="381"/>
      <c r="BT34" s="381"/>
      <c r="BU34" s="381"/>
      <c r="BV34" s="381"/>
      <c r="BW34" s="381"/>
      <c r="BX34" s="381"/>
      <c r="BY34" s="381"/>
      <c r="BZ34" s="381"/>
      <c r="CA34" s="381"/>
      <c r="CB34" s="381"/>
      <c r="CC34" s="381"/>
      <c r="CD34" s="381"/>
      <c r="CE34" s="381"/>
      <c r="CF34" s="381"/>
      <c r="CG34" s="381"/>
      <c r="CH34" s="381"/>
      <c r="CI34" s="381"/>
      <c r="CJ34" s="381"/>
      <c r="CK34" s="381"/>
      <c r="CL34" s="381"/>
      <c r="CM34" s="381"/>
      <c r="CN34" s="381"/>
      <c r="CO34" s="381"/>
      <c r="CP34" s="381"/>
      <c r="CQ34" s="381"/>
      <c r="CR34" s="381"/>
      <c r="CS34" s="381"/>
      <c r="CT34" s="381"/>
      <c r="CU34" s="381"/>
      <c r="CV34" s="381"/>
      <c r="CW34" s="381"/>
      <c r="CX34" s="381"/>
      <c r="CY34" s="381"/>
      <c r="CZ34" s="381"/>
      <c r="DA34" s="381"/>
      <c r="DB34" s="381"/>
      <c r="DC34" s="381"/>
      <c r="DD34" s="381"/>
      <c r="DE34" s="381"/>
      <c r="DF34" s="381"/>
      <c r="DG34" s="381"/>
      <c r="DH34" s="381"/>
      <c r="DI34" s="381"/>
      <c r="DJ34" s="381"/>
      <c r="DK34" s="381"/>
      <c r="DL34" s="381"/>
      <c r="DM34" s="381"/>
      <c r="DN34" s="381"/>
      <c r="DO34" s="381"/>
      <c r="DP34" s="381"/>
      <c r="DQ34" s="381"/>
      <c r="DR34" s="381"/>
      <c r="DS34" s="381"/>
      <c r="DT34" s="381"/>
      <c r="DU34" s="381"/>
      <c r="DV34" s="381"/>
      <c r="DW34" s="381"/>
      <c r="DX34" s="381"/>
      <c r="DY34" s="381"/>
      <c r="DZ34" s="381"/>
      <c r="EA34" s="381"/>
      <c r="EB34" s="381"/>
      <c r="EC34" s="381"/>
      <c r="ED34" s="381"/>
      <c r="EE34" s="381"/>
      <c r="EF34" s="381"/>
      <c r="EG34" s="381"/>
      <c r="EH34" s="381"/>
      <c r="EI34" s="381"/>
      <c r="EJ34" s="381"/>
      <c r="EK34" s="381"/>
      <c r="EL34" s="381"/>
      <c r="EM34" s="381"/>
      <c r="EN34" s="381"/>
      <c r="EO34" s="381"/>
      <c r="EP34" s="381"/>
      <c r="EQ34" s="381"/>
      <c r="ER34" s="381"/>
      <c r="ES34" s="381"/>
      <c r="ET34" s="381"/>
      <c r="EU34" s="381"/>
      <c r="EV34" s="381"/>
      <c r="EW34" s="381"/>
      <c r="EX34" s="381"/>
      <c r="EY34" s="381"/>
      <c r="EZ34" s="381"/>
      <c r="FA34" s="381"/>
      <c r="FB34" s="381"/>
      <c r="FC34" s="381"/>
      <c r="FD34" s="381"/>
      <c r="FE34" s="381"/>
      <c r="FF34" s="381"/>
      <c r="FG34" s="381"/>
      <c r="FH34" s="381"/>
      <c r="FI34" s="381"/>
      <c r="FJ34" s="381"/>
      <c r="FK34" s="381"/>
      <c r="FL34" s="381"/>
      <c r="FM34" s="381"/>
      <c r="FN34" s="381"/>
      <c r="FO34" s="381"/>
      <c r="FP34" s="381"/>
      <c r="FQ34" s="381"/>
      <c r="FR34" s="381"/>
      <c r="FS34" s="381"/>
      <c r="FT34" s="381"/>
      <c r="FU34" s="381"/>
      <c r="FV34" s="381"/>
      <c r="FW34" s="381"/>
      <c r="FX34" s="381"/>
      <c r="FY34" s="381"/>
      <c r="FZ34" s="381"/>
      <c r="GA34" s="381"/>
      <c r="GB34" s="381"/>
      <c r="GC34" s="381"/>
    </row>
    <row r="35" spans="1:185" s="382" customFormat="1" ht="78.75" customHeight="1">
      <c r="A35" s="388"/>
      <c r="B35" s="391"/>
      <c r="C35" s="392"/>
      <c r="D35" s="393"/>
      <c r="E35" s="394"/>
      <c r="F35" s="394"/>
      <c r="G35" s="393"/>
      <c r="H35" s="395"/>
      <c r="I35" s="399"/>
      <c r="J35" s="393"/>
      <c r="K35" s="396"/>
      <c r="L35" s="393"/>
      <c r="M35" s="393"/>
      <c r="N35" s="397"/>
      <c r="O35" s="401"/>
      <c r="P35" s="394"/>
      <c r="Q35" s="394"/>
      <c r="R35" s="400"/>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381"/>
      <c r="AP35" s="381"/>
      <c r="AQ35" s="381"/>
      <c r="AR35" s="381"/>
      <c r="AS35" s="381"/>
      <c r="AT35" s="381"/>
      <c r="AU35" s="381"/>
      <c r="AV35" s="381"/>
      <c r="AW35" s="381"/>
      <c r="AX35" s="381"/>
      <c r="AY35" s="381"/>
      <c r="AZ35" s="381"/>
      <c r="BA35" s="381"/>
      <c r="BB35" s="381"/>
      <c r="BC35" s="381"/>
      <c r="BD35" s="381"/>
      <c r="BE35" s="381"/>
      <c r="BF35" s="381"/>
      <c r="BG35" s="381"/>
      <c r="BH35" s="381"/>
      <c r="BI35" s="381"/>
      <c r="BJ35" s="381"/>
      <c r="BK35" s="381"/>
      <c r="BL35" s="381"/>
      <c r="BM35" s="381"/>
      <c r="BN35" s="381"/>
      <c r="BO35" s="381"/>
      <c r="BP35" s="381"/>
      <c r="BQ35" s="381"/>
      <c r="BR35" s="381"/>
      <c r="BS35" s="381"/>
      <c r="BT35" s="381"/>
      <c r="BU35" s="381"/>
      <c r="BV35" s="381"/>
      <c r="BW35" s="381"/>
      <c r="BX35" s="381"/>
      <c r="BY35" s="381"/>
      <c r="BZ35" s="381"/>
      <c r="CA35" s="381"/>
      <c r="CB35" s="381"/>
      <c r="CC35" s="381"/>
      <c r="CD35" s="381"/>
      <c r="CE35" s="381"/>
      <c r="CF35" s="381"/>
      <c r="CG35" s="381"/>
      <c r="CH35" s="381"/>
      <c r="CI35" s="381"/>
      <c r="CJ35" s="381"/>
      <c r="CK35" s="381"/>
      <c r="CL35" s="381"/>
      <c r="CM35" s="381"/>
      <c r="CN35" s="381"/>
      <c r="CO35" s="381"/>
      <c r="CP35" s="381"/>
      <c r="CQ35" s="381"/>
      <c r="CR35" s="381"/>
      <c r="CS35" s="381"/>
      <c r="CT35" s="381"/>
      <c r="CU35" s="381"/>
      <c r="CV35" s="381"/>
      <c r="CW35" s="381"/>
      <c r="CX35" s="381"/>
      <c r="CY35" s="381"/>
      <c r="CZ35" s="381"/>
      <c r="DA35" s="381"/>
      <c r="DB35" s="381"/>
      <c r="DC35" s="381"/>
      <c r="DD35" s="381"/>
      <c r="DE35" s="381"/>
      <c r="DF35" s="381"/>
      <c r="DG35" s="381"/>
      <c r="DH35" s="381"/>
      <c r="DI35" s="381"/>
      <c r="DJ35" s="381"/>
      <c r="DK35" s="381"/>
      <c r="DL35" s="381"/>
      <c r="DM35" s="381"/>
      <c r="DN35" s="381"/>
      <c r="DO35" s="381"/>
      <c r="DP35" s="381"/>
      <c r="DQ35" s="381"/>
      <c r="DR35" s="381"/>
      <c r="DS35" s="381"/>
      <c r="DT35" s="381"/>
      <c r="DU35" s="381"/>
      <c r="DV35" s="381"/>
      <c r="DW35" s="381"/>
      <c r="DX35" s="381"/>
      <c r="DY35" s="381"/>
      <c r="DZ35" s="381"/>
      <c r="EA35" s="381"/>
      <c r="EB35" s="381"/>
      <c r="EC35" s="381"/>
      <c r="ED35" s="381"/>
      <c r="EE35" s="381"/>
      <c r="EF35" s="381"/>
      <c r="EG35" s="381"/>
      <c r="EH35" s="381"/>
      <c r="EI35" s="381"/>
      <c r="EJ35" s="381"/>
      <c r="EK35" s="381"/>
      <c r="EL35" s="381"/>
      <c r="EM35" s="381"/>
      <c r="EN35" s="381"/>
      <c r="EO35" s="381"/>
      <c r="EP35" s="381"/>
      <c r="EQ35" s="381"/>
      <c r="ER35" s="381"/>
      <c r="ES35" s="381"/>
      <c r="ET35" s="381"/>
      <c r="EU35" s="381"/>
      <c r="EV35" s="381"/>
      <c r="EW35" s="381"/>
      <c r="EX35" s="381"/>
      <c r="EY35" s="381"/>
      <c r="EZ35" s="381"/>
      <c r="FA35" s="381"/>
      <c r="FB35" s="381"/>
      <c r="FC35" s="381"/>
      <c r="FD35" s="381"/>
      <c r="FE35" s="381"/>
      <c r="FF35" s="381"/>
      <c r="FG35" s="381"/>
      <c r="FH35" s="381"/>
      <c r="FI35" s="381"/>
      <c r="FJ35" s="381"/>
      <c r="FK35" s="381"/>
      <c r="FL35" s="381"/>
      <c r="FM35" s="381"/>
      <c r="FN35" s="381"/>
      <c r="FO35" s="381"/>
      <c r="FP35" s="381"/>
      <c r="FQ35" s="381"/>
      <c r="FR35" s="381"/>
      <c r="FS35" s="381"/>
      <c r="FT35" s="381"/>
      <c r="FU35" s="381"/>
      <c r="FV35" s="381"/>
      <c r="FW35" s="381"/>
      <c r="FX35" s="381"/>
      <c r="FY35" s="381"/>
      <c r="FZ35" s="381"/>
      <c r="GA35" s="381"/>
      <c r="GB35" s="381"/>
      <c r="GC35" s="381"/>
    </row>
    <row r="36" spans="1:185" ht="79.5" customHeight="1" thickBot="1">
      <c r="A36" s="363"/>
      <c r="B36" s="402"/>
      <c r="C36" s="403"/>
      <c r="D36" s="404"/>
      <c r="E36" s="405"/>
      <c r="F36" s="405"/>
      <c r="G36" s="404"/>
      <c r="H36" s="406"/>
      <c r="I36" s="406"/>
      <c r="J36" s="404"/>
      <c r="K36" s="404"/>
      <c r="L36" s="404"/>
      <c r="M36" s="404"/>
      <c r="N36" s="404"/>
      <c r="O36" s="407"/>
      <c r="P36" s="405"/>
      <c r="Q36" s="405"/>
      <c r="R36" s="408"/>
      <c r="S36" s="381"/>
      <c r="T36" s="381"/>
      <c r="U36" s="381"/>
      <c r="V36" s="381"/>
      <c r="W36" s="381"/>
      <c r="X36" s="381"/>
      <c r="Y36" s="381"/>
      <c r="Z36" s="381"/>
      <c r="AA36" s="381"/>
      <c r="AB36" s="381"/>
      <c r="AC36" s="381"/>
      <c r="AD36" s="381"/>
      <c r="AE36" s="381"/>
      <c r="AF36" s="381"/>
      <c r="AG36" s="381"/>
      <c r="AH36" s="381"/>
      <c r="AI36" s="381"/>
      <c r="AJ36" s="381"/>
      <c r="AK36" s="381"/>
      <c r="AL36" s="381"/>
      <c r="AM36" s="381"/>
      <c r="AN36" s="381"/>
      <c r="AO36" s="381"/>
      <c r="AP36" s="381"/>
      <c r="AQ36" s="381"/>
      <c r="AR36" s="381"/>
      <c r="AS36" s="381"/>
      <c r="AT36" s="381"/>
      <c r="AU36" s="381"/>
      <c r="AV36" s="381"/>
      <c r="AW36" s="381"/>
      <c r="AX36" s="381"/>
      <c r="AY36" s="381"/>
      <c r="AZ36" s="381"/>
      <c r="BA36" s="381"/>
      <c r="BB36" s="381"/>
      <c r="BC36" s="381"/>
      <c r="BD36" s="381"/>
      <c r="BE36" s="381"/>
      <c r="BF36" s="381"/>
      <c r="BG36" s="381"/>
      <c r="BH36" s="381"/>
      <c r="BI36" s="381"/>
      <c r="BJ36" s="381"/>
      <c r="BK36" s="381"/>
      <c r="BL36" s="381"/>
      <c r="BM36" s="381"/>
      <c r="BN36" s="381"/>
      <c r="BO36" s="381"/>
      <c r="BP36" s="381"/>
      <c r="BQ36" s="381"/>
      <c r="BR36" s="381"/>
      <c r="BS36" s="381"/>
      <c r="BT36" s="381"/>
      <c r="BU36" s="381"/>
      <c r="BV36" s="381"/>
      <c r="BW36" s="381"/>
      <c r="BX36" s="381"/>
      <c r="BY36" s="381"/>
      <c r="BZ36" s="381"/>
      <c r="CA36" s="381"/>
      <c r="CB36" s="381"/>
      <c r="CC36" s="381"/>
      <c r="CD36" s="381"/>
      <c r="CE36" s="381"/>
      <c r="CF36" s="381"/>
      <c r="CG36" s="381"/>
      <c r="CH36" s="381"/>
      <c r="CI36" s="381"/>
      <c r="CJ36" s="381"/>
      <c r="CK36" s="381"/>
      <c r="CL36" s="381"/>
      <c r="CM36" s="381"/>
      <c r="CN36" s="381"/>
      <c r="CO36" s="381"/>
      <c r="CP36" s="381"/>
      <c r="CQ36" s="381"/>
      <c r="CR36" s="381"/>
      <c r="CS36" s="381"/>
      <c r="CT36" s="381"/>
      <c r="CU36" s="381"/>
      <c r="CV36" s="381"/>
      <c r="CW36" s="381"/>
      <c r="CX36" s="381"/>
      <c r="CY36" s="381"/>
      <c r="CZ36" s="381"/>
      <c r="DA36" s="381"/>
      <c r="DB36" s="381"/>
      <c r="DC36" s="381"/>
      <c r="DD36" s="381"/>
      <c r="DE36" s="381"/>
      <c r="DF36" s="381"/>
      <c r="DG36" s="381"/>
      <c r="DH36" s="381"/>
      <c r="DI36" s="381"/>
      <c r="DJ36" s="381"/>
      <c r="DK36" s="381"/>
      <c r="DL36" s="381"/>
      <c r="DM36" s="381"/>
      <c r="DN36" s="381"/>
      <c r="DO36" s="381"/>
      <c r="DP36" s="381"/>
      <c r="DQ36" s="381"/>
      <c r="DR36" s="381"/>
      <c r="DS36" s="381"/>
      <c r="DT36" s="381"/>
      <c r="DU36" s="381"/>
      <c r="DV36" s="381"/>
      <c r="DW36" s="381"/>
      <c r="DX36" s="381"/>
      <c r="DY36" s="381"/>
      <c r="DZ36" s="381"/>
      <c r="EA36" s="381"/>
      <c r="EB36" s="381"/>
      <c r="EC36" s="381"/>
      <c r="ED36" s="381"/>
      <c r="EE36" s="381"/>
      <c r="EF36" s="381"/>
      <c r="EG36" s="381"/>
      <c r="EH36" s="381"/>
      <c r="EI36" s="381"/>
      <c r="EJ36" s="381"/>
      <c r="EK36" s="381"/>
      <c r="EL36" s="381"/>
      <c r="EM36" s="381"/>
      <c r="EN36" s="381"/>
      <c r="EO36" s="381"/>
      <c r="EP36" s="381"/>
      <c r="EQ36" s="381"/>
      <c r="ER36" s="381"/>
      <c r="ES36" s="381"/>
      <c r="ET36" s="381"/>
      <c r="EU36" s="381"/>
      <c r="EV36" s="381"/>
      <c r="EW36" s="381"/>
      <c r="EX36" s="381"/>
      <c r="EY36" s="381"/>
      <c r="EZ36" s="381"/>
      <c r="FA36" s="381"/>
      <c r="FB36" s="381"/>
      <c r="FC36" s="381"/>
      <c r="FD36" s="381"/>
      <c r="FE36" s="381"/>
      <c r="FF36" s="381"/>
      <c r="FG36" s="381"/>
      <c r="FH36" s="381"/>
      <c r="FI36" s="381"/>
      <c r="FJ36" s="381"/>
      <c r="FK36" s="381"/>
      <c r="FL36" s="381"/>
      <c r="FM36" s="381"/>
      <c r="FN36" s="381"/>
      <c r="FO36" s="381"/>
      <c r="FP36" s="381"/>
      <c r="FQ36" s="381"/>
      <c r="FR36" s="381"/>
      <c r="FS36" s="381"/>
      <c r="FT36" s="381"/>
      <c r="FU36" s="381"/>
      <c r="FV36" s="381"/>
      <c r="FW36" s="381"/>
      <c r="FX36" s="381"/>
      <c r="FY36" s="381"/>
      <c r="FZ36" s="381"/>
      <c r="GA36" s="381"/>
      <c r="GB36" s="381"/>
      <c r="GC36" s="381"/>
    </row>
  </sheetData>
  <autoFilter ref="B4:R34"/>
  <customSheetViews>
    <customSheetView guid="{F647A55A-87E2-42C6-89B4-CE484ACA93D0}" scale="85" showPageBreaks="1" showGridLines="0" fitToPage="1" printArea="1" filter="1" showAutoFilter="1" hiddenColumns="1">
      <pane xSplit="2" ySplit="5" topLeftCell="C7" activePane="bottomRight" state="frozen"/>
      <selection pane="bottomRight" activeCell="F29" sqref="F29"/>
      <pageMargins left="0.51181102362204722" right="0.39370078740157483" top="0.59055118110236227" bottom="0.39370078740157483" header="0.27559055118110237" footer="0.23622047244094491"/>
      <printOptions horizontalCentered="1"/>
      <pageSetup paperSize="9" scale="46" orientation="landscape" r:id="rId1"/>
      <headerFooter alignWithMargins="0">
        <oddHeader>&amp;LTRAS Project Risk Log&amp;RPrinted &amp;D</oddHeader>
        <oddFooter>&amp;RPage &amp;P of &amp;N</oddFooter>
      </headerFooter>
      <autoFilter ref="B4:R29">
        <filterColumn colId="2">
          <filters>
            <filter val="External"/>
          </filters>
        </filterColumn>
        <filterColumn colId="16">
          <filters>
            <filter val="Open"/>
          </filters>
        </filterColumn>
      </autoFilter>
    </customSheetView>
    <customSheetView guid="{AE1970C0-50CB-4D42-9C83-AF4BF96B3E2C}" showPageBreaks="1" showGridLines="0" fitToPage="1" printArea="1" filter="1" showAutoFilter="1" hiddenColumns="1">
      <pane ySplit="1" topLeftCell="A2" activePane="bottomLeft" state="frozen"/>
      <selection pane="bottomLeft" activeCell="R21" sqref="C4:R21"/>
      <pageMargins left="0.5" right="0.38" top="0.57999999999999996" bottom="0.39370078740157483" header="0.27559055118110237" footer="0.23622047244094491"/>
      <printOptions horizontalCentered="1"/>
      <pageSetup paperSize="9" scale="51" orientation="landscape" r:id="rId2"/>
      <headerFooter alignWithMargins="0">
        <oddFooter>&amp;RPage &amp;P of &amp;N</oddFooter>
      </headerFooter>
      <autoFilter ref="B4:R29">
        <filterColumn colId="2">
          <filters>
            <filter val="External"/>
          </filters>
        </filterColumn>
        <filterColumn colId="16">
          <filters>
            <filter val="Open"/>
          </filters>
        </filterColumn>
      </autoFilter>
    </customSheetView>
    <customSheetView guid="{782426AC-433D-4E79-89FD-991D97610E99}" scale="80" showGridLines="0" fitToPage="1" showAutoFilter="1">
      <pane ySplit="4" topLeftCell="A11" activePane="bottomLeft" state="frozen"/>
      <selection pane="bottomLeft" activeCell="O16" sqref="O16"/>
      <pageMargins left="0.5" right="0.38" top="0.57999999999999996" bottom="0.39370078740157483" header="0.27559055118110237" footer="0.23622047244094491"/>
      <printOptions horizontalCentered="1"/>
      <pageSetup paperSize="9" scale="43" orientation="landscape" r:id="rId3"/>
      <headerFooter alignWithMargins="0">
        <oddFooter>&amp;RPage &amp;P of &amp;N</oddFooter>
      </headerFooter>
      <autoFilter ref="B4:R20"/>
    </customSheetView>
  </customSheetViews>
  <mergeCells count="3">
    <mergeCell ref="B1:R1"/>
    <mergeCell ref="J3:L3"/>
    <mergeCell ref="M3:N3"/>
  </mergeCells>
  <conditionalFormatting sqref="R17 R5:R14">
    <cfRule type="containsText" dxfId="36" priority="167" operator="containsText" text="Closed">
      <formula>NOT(ISERROR(SEARCH("Closed",R5)))</formula>
    </cfRule>
  </conditionalFormatting>
  <conditionalFormatting sqref="D5:D6 D8:D14">
    <cfRule type="containsText" dxfId="35" priority="50" operator="containsText" text="Internal">
      <formula>NOT(ISERROR(SEARCH("Internal",D5)))</formula>
    </cfRule>
  </conditionalFormatting>
  <conditionalFormatting sqref="R5:R14">
    <cfRule type="containsText" dxfId="34" priority="49" operator="containsText" text="For Review">
      <formula>NOT(ISERROR(SEARCH("For Review",R5)))</formula>
    </cfRule>
  </conditionalFormatting>
  <conditionalFormatting sqref="N5:N6 N8:N14 L16:L32 N36 L34:L36 L5:L14">
    <cfRule type="cellIs" dxfId="33" priority="43" operator="between">
      <formula>21</formula>
      <formula>25</formula>
    </cfRule>
    <cfRule type="cellIs" dxfId="32" priority="44" operator="between">
      <formula>16</formula>
      <formula>20</formula>
    </cfRule>
    <cfRule type="cellIs" dxfId="31" priority="45" operator="between">
      <formula>11</formula>
      <formula>15</formula>
    </cfRule>
    <cfRule type="cellIs" dxfId="30" priority="46" operator="between">
      <formula>6</formula>
      <formula>10</formula>
    </cfRule>
    <cfRule type="cellIs" priority="48" operator="between">
      <formula>1</formula>
      <formula>5</formula>
    </cfRule>
  </conditionalFormatting>
  <conditionalFormatting sqref="D7">
    <cfRule type="containsText" dxfId="29" priority="41" operator="containsText" text="Internal">
      <formula>NOT(ISERROR(SEARCH("Internal",D7)))</formula>
    </cfRule>
  </conditionalFormatting>
  <conditionalFormatting sqref="N7">
    <cfRule type="cellIs" dxfId="28" priority="35" operator="between">
      <formula>21</formula>
      <formula>25</formula>
    </cfRule>
    <cfRule type="cellIs" dxfId="27" priority="36" operator="between">
      <formula>16</formula>
      <formula>20</formula>
    </cfRule>
    <cfRule type="cellIs" dxfId="26" priority="37" operator="between">
      <formula>11</formula>
      <formula>15</formula>
    </cfRule>
    <cfRule type="cellIs" dxfId="25" priority="38" operator="between">
      <formula>6</formula>
      <formula>10</formula>
    </cfRule>
    <cfRule type="cellIs" priority="39" operator="between">
      <formula>1</formula>
      <formula>5</formula>
    </cfRule>
  </conditionalFormatting>
  <conditionalFormatting sqref="R15">
    <cfRule type="containsText" dxfId="24" priority="34" operator="containsText" text="Closed">
      <formula>NOT(ISERROR(SEARCH("Closed",R15)))</formula>
    </cfRule>
  </conditionalFormatting>
  <conditionalFormatting sqref="D15">
    <cfRule type="containsText" dxfId="23" priority="33" operator="containsText" text="Internal">
      <formula>NOT(ISERROR(SEARCH("Internal",D15)))</formula>
    </cfRule>
  </conditionalFormatting>
  <conditionalFormatting sqref="R15">
    <cfRule type="containsText" dxfId="22" priority="32" operator="containsText" text="For Review">
      <formula>NOT(ISERROR(SEARCH("For Review",R15)))</formula>
    </cfRule>
  </conditionalFormatting>
  <conditionalFormatting sqref="L15 N15">
    <cfRule type="cellIs" dxfId="21" priority="27" operator="between">
      <formula>21</formula>
      <formula>25</formula>
    </cfRule>
    <cfRule type="cellIs" dxfId="20" priority="28" operator="between">
      <formula>16</formula>
      <formula>20</formula>
    </cfRule>
    <cfRule type="cellIs" dxfId="19" priority="29" operator="between">
      <formula>11</formula>
      <formula>15</formula>
    </cfRule>
    <cfRule type="cellIs" dxfId="18" priority="30" operator="between">
      <formula>6</formula>
      <formula>10</formula>
    </cfRule>
    <cfRule type="cellIs" priority="31" operator="between">
      <formula>1</formula>
      <formula>5</formula>
    </cfRule>
  </conditionalFormatting>
  <conditionalFormatting sqref="R19">
    <cfRule type="containsText" dxfId="17" priority="19" operator="containsText" text="Closed">
      <formula>NOT(ISERROR(SEARCH("Closed",R19)))</formula>
    </cfRule>
  </conditionalFormatting>
  <conditionalFormatting sqref="R19">
    <cfRule type="containsText" dxfId="16" priority="18" operator="containsText" text="For Review">
      <formula>NOT(ISERROR(SEARCH("For Review",R19)))</formula>
    </cfRule>
  </conditionalFormatting>
  <conditionalFormatting sqref="L33">
    <cfRule type="cellIs" dxfId="15" priority="13" operator="between">
      <formula>21</formula>
      <formula>25</formula>
    </cfRule>
    <cfRule type="cellIs" dxfId="14" priority="14" operator="between">
      <formula>16</formula>
      <formula>20</formula>
    </cfRule>
    <cfRule type="cellIs" dxfId="13" priority="15" operator="between">
      <formula>11</formula>
      <formula>15</formula>
    </cfRule>
    <cfRule type="cellIs" dxfId="12" priority="16" operator="between">
      <formula>6</formula>
      <formula>10</formula>
    </cfRule>
    <cfRule type="cellIs" priority="17" operator="between">
      <formula>1</formula>
      <formula>5</formula>
    </cfRule>
  </conditionalFormatting>
  <conditionalFormatting sqref="R18">
    <cfRule type="containsText" dxfId="11" priority="12" operator="containsText" text="Closed">
      <formula>NOT(ISERROR(SEARCH("Closed",R18)))</formula>
    </cfRule>
  </conditionalFormatting>
  <conditionalFormatting sqref="R18">
    <cfRule type="containsText" dxfId="10" priority="11" operator="containsText" text="For Review">
      <formula>NOT(ISERROR(SEARCH("For Review",R18)))</formula>
    </cfRule>
  </conditionalFormatting>
  <conditionalFormatting sqref="R20">
    <cfRule type="containsText" dxfId="9" priority="10" operator="containsText" text="Closed">
      <formula>NOT(ISERROR(SEARCH("Closed",R20)))</formula>
    </cfRule>
  </conditionalFormatting>
  <conditionalFormatting sqref="R20">
    <cfRule type="containsText" dxfId="8" priority="9" operator="containsText" text="For Review">
      <formula>NOT(ISERROR(SEARCH("For Review",R20)))</formula>
    </cfRule>
  </conditionalFormatting>
  <conditionalFormatting sqref="R21">
    <cfRule type="containsText" dxfId="7" priority="8" operator="containsText" text="Closed">
      <formula>NOT(ISERROR(SEARCH("Closed",R21)))</formula>
    </cfRule>
  </conditionalFormatting>
  <conditionalFormatting sqref="R21">
    <cfRule type="containsText" dxfId="6" priority="7" operator="containsText" text="For Review">
      <formula>NOT(ISERROR(SEARCH("For Review",R21)))</formula>
    </cfRule>
  </conditionalFormatting>
  <conditionalFormatting sqref="R29">
    <cfRule type="containsText" dxfId="5" priority="6" operator="containsText" text="Closed">
      <formula>NOT(ISERROR(SEARCH("Closed",R29)))</formula>
    </cfRule>
  </conditionalFormatting>
  <conditionalFormatting sqref="R29">
    <cfRule type="containsText" dxfId="4" priority="5" operator="containsText" text="For Review">
      <formula>NOT(ISERROR(SEARCH("For Review",R29)))</formula>
    </cfRule>
  </conditionalFormatting>
  <conditionalFormatting sqref="R30">
    <cfRule type="containsText" dxfId="3" priority="4" operator="containsText" text="Closed">
      <formula>NOT(ISERROR(SEARCH("Closed",R30)))</formula>
    </cfRule>
  </conditionalFormatting>
  <conditionalFormatting sqref="R30">
    <cfRule type="containsText" dxfId="2" priority="3" operator="containsText" text="For Review">
      <formula>NOT(ISERROR(SEARCH("For Review",R30)))</formula>
    </cfRule>
  </conditionalFormatting>
  <conditionalFormatting sqref="R31">
    <cfRule type="containsText" dxfId="1" priority="2" operator="containsText" text="Closed">
      <formula>NOT(ISERROR(SEARCH("Closed",R31)))</formula>
    </cfRule>
  </conditionalFormatting>
  <conditionalFormatting sqref="R31">
    <cfRule type="containsText" dxfId="0" priority="1" operator="containsText" text="For Review">
      <formula>NOT(ISERROR(SEARCH("For Review",R31)))</formula>
    </cfRule>
  </conditionalFormatting>
  <dataValidations count="4">
    <dataValidation type="list" allowBlank="1" showInputMessage="1" showErrorMessage="1" sqref="D5:D16">
      <formula1>"Internal, External"</formula1>
    </dataValidation>
    <dataValidation type="whole" allowBlank="1" showInputMessage="1" showErrorMessage="1" sqref="J5:K16 M5:M16">
      <formula1>1</formula1>
      <formula2>5</formula2>
    </dataValidation>
    <dataValidation type="list" allowBlank="1" showInputMessage="1" showErrorMessage="1" sqref="R5:R36">
      <formula1>"Open, Closed, For Review"</formula1>
    </dataValidation>
    <dataValidation type="list" allowBlank="1" showInputMessage="1" showErrorMessage="1" sqref="G5:G36">
      <formula1>"Risk, Issue"</formula1>
    </dataValidation>
  </dataValidations>
  <printOptions horizontalCentered="1"/>
  <pageMargins left="0.51181102362204722" right="0.39370078740157483" top="0.59055118110236227" bottom="0.39370078740157483" header="0.27559055118110237" footer="0.23622047244094491"/>
  <pageSetup paperSize="9" scale="46" orientation="landscape" r:id="rId4"/>
  <headerFooter alignWithMargins="0">
    <oddHeader>&amp;LTRAS Project Risk Log&amp;RPrinted &amp;D</oddHeader>
    <oddFooter>&amp;RPage &amp;P of &amp;N</oddFooter>
  </headerFooter>
  <legacyDrawing r:id="rId5"/>
</worksheet>
</file>

<file path=xl/worksheets/sheet11.xml><?xml version="1.0" encoding="utf-8"?>
<worksheet xmlns="http://schemas.openxmlformats.org/spreadsheetml/2006/main" xmlns:r="http://schemas.openxmlformats.org/officeDocument/2006/relationships">
  <sheetPr codeName="Sheet9">
    <tabColor theme="0" tint="-0.499984740745262"/>
  </sheetPr>
  <dimension ref="A1:AC55"/>
  <sheetViews>
    <sheetView topLeftCell="A13" zoomScale="90" zoomScaleNormal="90" workbookViewId="0">
      <pane xSplit="17" topLeftCell="R1" activePane="topRight" state="frozen"/>
      <selection pane="topRight" activeCell="AC20" sqref="AC20:AC21"/>
    </sheetView>
  </sheetViews>
  <sheetFormatPr defaultRowHeight="15"/>
  <cols>
    <col min="1" max="1" width="14.85546875" customWidth="1"/>
    <col min="2" max="2" width="3.5703125" hidden="1" customWidth="1"/>
    <col min="3" max="3" width="17.85546875" hidden="1" customWidth="1"/>
    <col min="4" max="4" width="3.5703125" hidden="1" customWidth="1"/>
    <col min="5" max="5" width="17.85546875" hidden="1" customWidth="1"/>
    <col min="6" max="6" width="3.5703125" hidden="1" customWidth="1"/>
    <col min="7" max="7" width="17.85546875" hidden="1" customWidth="1"/>
    <col min="8" max="8" width="3.5703125" hidden="1" customWidth="1"/>
    <col min="9" max="9" width="17.85546875" hidden="1" customWidth="1"/>
    <col min="10" max="10" width="3.5703125" hidden="1" customWidth="1"/>
    <col min="11" max="11" width="17.85546875" hidden="1" customWidth="1"/>
    <col min="12" max="12" width="3.5703125" hidden="1" customWidth="1"/>
    <col min="13" max="13" width="17.85546875" hidden="1" customWidth="1"/>
    <col min="14" max="14" width="3.5703125" hidden="1" customWidth="1"/>
    <col min="15" max="15" width="17.85546875" hidden="1" customWidth="1"/>
    <col min="16" max="16" width="3.5703125" hidden="1" customWidth="1"/>
    <col min="17" max="17" width="17.85546875" hidden="1" customWidth="1"/>
    <col min="18" max="18" width="3.5703125" customWidth="1"/>
    <col min="19" max="19" width="17.85546875" customWidth="1"/>
    <col min="20" max="20" width="3.5703125" customWidth="1"/>
    <col min="21" max="21" width="17.85546875" customWidth="1"/>
    <col min="22" max="22" width="3.5703125" customWidth="1"/>
    <col min="23" max="23" width="17.85546875" customWidth="1"/>
    <col min="24" max="24" width="3.5703125" customWidth="1"/>
    <col min="25" max="25" width="17.85546875" customWidth="1"/>
    <col min="26" max="26" width="3.5703125" customWidth="1"/>
    <col min="27" max="27" width="17.85546875" customWidth="1"/>
    <col min="28" max="28" width="3.5703125" customWidth="1"/>
    <col min="29" max="29" width="17.85546875" customWidth="1"/>
  </cols>
  <sheetData>
    <row r="1" spans="1:29">
      <c r="A1" s="434">
        <v>2015</v>
      </c>
      <c r="B1" s="434"/>
      <c r="C1" s="434"/>
      <c r="D1" s="434"/>
      <c r="E1" s="434"/>
      <c r="F1" s="434"/>
      <c r="G1" s="434"/>
      <c r="H1" s="434"/>
      <c r="I1" s="434"/>
      <c r="J1" s="434"/>
      <c r="K1" s="434"/>
      <c r="L1" s="434"/>
      <c r="M1" s="434"/>
      <c r="N1" s="434"/>
      <c r="O1" s="434"/>
      <c r="P1" s="434"/>
      <c r="Q1" s="434"/>
      <c r="R1" s="434"/>
      <c r="S1" s="434"/>
      <c r="T1" s="434"/>
      <c r="U1" s="434"/>
      <c r="V1" s="434"/>
      <c r="W1" s="434"/>
      <c r="X1" s="434"/>
      <c r="Y1" s="434"/>
      <c r="Z1" s="430">
        <v>2016</v>
      </c>
      <c r="AA1" s="430"/>
      <c r="AB1" s="430"/>
      <c r="AC1" s="431"/>
    </row>
    <row r="2" spans="1:29">
      <c r="A2" s="21"/>
      <c r="B2" s="435" t="s">
        <v>37</v>
      </c>
      <c r="C2" s="436"/>
      <c r="D2" s="435" t="s">
        <v>33</v>
      </c>
      <c r="E2" s="436"/>
      <c r="F2" s="435" t="s">
        <v>34</v>
      </c>
      <c r="G2" s="436"/>
      <c r="H2" s="435" t="s">
        <v>39</v>
      </c>
      <c r="I2" s="436"/>
      <c r="J2" s="435" t="s">
        <v>40</v>
      </c>
      <c r="K2" s="436"/>
      <c r="L2" s="435" t="s">
        <v>41</v>
      </c>
      <c r="M2" s="436"/>
      <c r="N2" s="432" t="s">
        <v>42</v>
      </c>
      <c r="O2" s="433"/>
      <c r="P2" s="432" t="s">
        <v>43</v>
      </c>
      <c r="Q2" s="433"/>
      <c r="R2" s="432" t="s">
        <v>44</v>
      </c>
      <c r="S2" s="433"/>
      <c r="T2" s="432" t="s">
        <v>45</v>
      </c>
      <c r="U2" s="433"/>
      <c r="V2" s="432" t="s">
        <v>35</v>
      </c>
      <c r="W2" s="433"/>
      <c r="X2" s="432" t="s">
        <v>36</v>
      </c>
      <c r="Y2" s="433"/>
      <c r="Z2" s="84"/>
      <c r="AA2" s="85" t="s">
        <v>37</v>
      </c>
      <c r="AB2" s="89"/>
      <c r="AC2" s="86" t="s">
        <v>33</v>
      </c>
    </row>
    <row r="3" spans="1:29" ht="15" customHeight="1">
      <c r="A3" s="22" t="s">
        <v>46</v>
      </c>
      <c r="B3" s="23"/>
      <c r="C3" s="24"/>
      <c r="D3" s="23"/>
      <c r="E3" s="24"/>
      <c r="F3" s="23"/>
      <c r="G3" s="24"/>
      <c r="H3" s="23"/>
      <c r="I3" s="24"/>
      <c r="J3" s="23"/>
      <c r="K3" s="24"/>
      <c r="L3" s="23"/>
      <c r="M3" s="24"/>
      <c r="N3" s="25"/>
      <c r="O3" s="26"/>
      <c r="P3" s="25"/>
      <c r="Q3" s="26"/>
      <c r="R3" s="25"/>
      <c r="S3" s="26"/>
      <c r="T3" s="25"/>
      <c r="U3" s="26"/>
      <c r="W3" s="28"/>
      <c r="X3" s="25"/>
      <c r="Y3" s="26"/>
      <c r="Z3" s="84"/>
      <c r="AA3" s="84"/>
      <c r="AB3" s="89"/>
      <c r="AC3" s="87"/>
    </row>
    <row r="4" spans="1:29" ht="15" customHeight="1">
      <c r="A4" s="22" t="s">
        <v>47</v>
      </c>
      <c r="B4" s="23"/>
      <c r="C4" s="24"/>
      <c r="D4" s="23"/>
      <c r="E4" s="24"/>
      <c r="F4" s="23"/>
      <c r="G4" s="24"/>
      <c r="H4" s="23"/>
      <c r="I4" s="24"/>
      <c r="J4" s="23"/>
      <c r="K4" s="24"/>
      <c r="M4" s="36"/>
      <c r="N4" s="25"/>
      <c r="O4" s="26"/>
      <c r="P4" s="25"/>
      <c r="Q4" s="26"/>
      <c r="R4" s="25"/>
      <c r="S4" s="26"/>
      <c r="T4" s="25"/>
      <c r="U4" s="26"/>
      <c r="V4" s="27">
        <v>1</v>
      </c>
      <c r="W4" s="36"/>
      <c r="X4" s="25"/>
      <c r="Y4" s="36"/>
      <c r="Z4" s="84"/>
      <c r="AA4" s="84"/>
      <c r="AB4" s="90"/>
      <c r="AC4" s="87"/>
    </row>
    <row r="5" spans="1:29" ht="15" customHeight="1">
      <c r="A5" s="22" t="s">
        <v>28</v>
      </c>
      <c r="B5" s="23"/>
      <c r="C5" s="24"/>
      <c r="D5" s="23"/>
      <c r="E5" s="24"/>
      <c r="F5" s="23"/>
      <c r="G5" s="24"/>
      <c r="H5" s="23"/>
      <c r="I5" s="24"/>
      <c r="J5" s="23"/>
      <c r="K5" s="24"/>
      <c r="L5" s="27">
        <v>1</v>
      </c>
      <c r="M5" s="36"/>
      <c r="N5" s="25"/>
      <c r="O5" s="26"/>
      <c r="P5" s="25"/>
      <c r="Q5" s="26"/>
      <c r="R5" s="25"/>
      <c r="S5" s="26"/>
      <c r="T5" s="25"/>
      <c r="U5" s="26"/>
      <c r="V5" s="29">
        <v>2</v>
      </c>
      <c r="W5" s="36"/>
      <c r="X5" s="32"/>
      <c r="Y5" s="36"/>
      <c r="Z5" s="84"/>
      <c r="AA5" s="84"/>
      <c r="AB5" s="32">
        <v>1</v>
      </c>
      <c r="AC5" s="87"/>
    </row>
    <row r="6" spans="1:29" ht="15" customHeight="1">
      <c r="A6" s="35" t="s">
        <v>29</v>
      </c>
      <c r="B6" s="23"/>
      <c r="C6" s="24"/>
      <c r="D6" s="23"/>
      <c r="E6" s="24"/>
      <c r="F6" s="23"/>
      <c r="G6" s="24"/>
      <c r="H6" s="23"/>
      <c r="I6" s="24"/>
      <c r="J6" s="23"/>
      <c r="K6" s="54"/>
      <c r="L6" s="27">
        <v>2</v>
      </c>
      <c r="M6" s="36"/>
      <c r="O6" s="28"/>
      <c r="P6" s="25"/>
      <c r="Q6" s="26"/>
      <c r="R6" s="27">
        <v>1</v>
      </c>
      <c r="S6" s="26"/>
      <c r="T6" s="25"/>
      <c r="U6" s="26"/>
      <c r="V6" s="32">
        <v>3</v>
      </c>
      <c r="W6" s="36"/>
      <c r="X6" s="32">
        <v>1</v>
      </c>
      <c r="Y6" s="36"/>
      <c r="Z6" s="84"/>
      <c r="AA6" s="84"/>
      <c r="AB6" s="32">
        <v>2</v>
      </c>
      <c r="AC6" s="87"/>
    </row>
    <row r="7" spans="1:29" ht="15" customHeight="1">
      <c r="A7" s="35" t="s">
        <v>30</v>
      </c>
      <c r="B7" s="27"/>
      <c r="C7" s="36"/>
      <c r="D7" s="23"/>
      <c r="E7" s="24"/>
      <c r="F7" s="23"/>
      <c r="G7" s="24"/>
      <c r="H7" s="39">
        <v>1</v>
      </c>
      <c r="I7" s="24"/>
      <c r="J7" s="23"/>
      <c r="K7" s="24"/>
      <c r="L7" s="27">
        <v>3</v>
      </c>
      <c r="M7" s="36"/>
      <c r="N7" s="27">
        <v>1</v>
      </c>
      <c r="O7" s="28"/>
      <c r="P7" s="35"/>
      <c r="Q7" s="35"/>
      <c r="R7" s="27">
        <v>2</v>
      </c>
      <c r="S7" s="26"/>
      <c r="T7" s="25"/>
      <c r="U7" s="55"/>
      <c r="V7" s="32">
        <v>4</v>
      </c>
      <c r="W7" s="36"/>
      <c r="X7" s="40">
        <v>2</v>
      </c>
      <c r="Y7" s="36"/>
      <c r="Z7" s="84"/>
      <c r="AA7" s="84"/>
      <c r="AB7" s="32">
        <v>3</v>
      </c>
      <c r="AC7" s="87"/>
    </row>
    <row r="8" spans="1:29" ht="15" customHeight="1">
      <c r="A8" s="35" t="s">
        <v>31</v>
      </c>
      <c r="B8" s="27">
        <v>1</v>
      </c>
      <c r="C8" s="36"/>
      <c r="D8" s="23"/>
      <c r="E8" s="24"/>
      <c r="F8" s="23"/>
      <c r="G8" s="24"/>
      <c r="H8" s="27">
        <v>2</v>
      </c>
      <c r="I8" s="24"/>
      <c r="J8" s="23"/>
      <c r="K8" s="24"/>
      <c r="L8" s="27">
        <v>4</v>
      </c>
      <c r="M8" s="36"/>
      <c r="N8" s="27">
        <v>2</v>
      </c>
      <c r="O8" s="36"/>
      <c r="P8" s="35"/>
      <c r="Q8" s="35"/>
      <c r="R8" s="27">
        <v>3</v>
      </c>
      <c r="S8" s="26"/>
      <c r="T8" s="27">
        <v>1</v>
      </c>
      <c r="U8" s="26"/>
      <c r="V8" s="32">
        <v>5</v>
      </c>
      <c r="W8" s="36"/>
      <c r="X8" s="27">
        <v>3</v>
      </c>
      <c r="Y8" s="36"/>
      <c r="Z8" s="84"/>
      <c r="AA8" s="84"/>
      <c r="AB8" s="32">
        <v>4</v>
      </c>
      <c r="AC8" s="87"/>
    </row>
    <row r="9" spans="1:29" ht="15" customHeight="1">
      <c r="A9" s="35" t="s">
        <v>32</v>
      </c>
      <c r="B9" s="27">
        <v>2</v>
      </c>
      <c r="C9" s="36"/>
      <c r="D9" s="23"/>
      <c r="E9" s="24"/>
      <c r="F9" s="23"/>
      <c r="G9" s="24"/>
      <c r="H9" s="27">
        <v>3</v>
      </c>
      <c r="I9" s="24"/>
      <c r="J9" s="27">
        <v>1</v>
      </c>
      <c r="K9" s="24"/>
      <c r="L9" s="27">
        <v>5</v>
      </c>
      <c r="M9" s="36"/>
      <c r="N9" s="27">
        <v>3</v>
      </c>
      <c r="O9" s="28"/>
      <c r="Q9" s="28"/>
      <c r="R9" s="27">
        <v>4</v>
      </c>
      <c r="S9" s="26"/>
      <c r="T9" s="27">
        <v>2</v>
      </c>
      <c r="U9" s="26"/>
      <c r="V9" s="32">
        <v>6</v>
      </c>
      <c r="W9" s="36"/>
      <c r="X9" s="27">
        <v>4</v>
      </c>
      <c r="Y9" s="36"/>
      <c r="Z9" s="32">
        <v>1</v>
      </c>
      <c r="AA9" s="84"/>
      <c r="AB9" s="32">
        <v>5</v>
      </c>
      <c r="AC9" s="87"/>
    </row>
    <row r="10" spans="1:29" ht="15" customHeight="1">
      <c r="A10" s="35" t="s">
        <v>46</v>
      </c>
      <c r="B10" s="27">
        <v>3</v>
      </c>
      <c r="C10" s="36"/>
      <c r="E10" s="36"/>
      <c r="G10" s="36"/>
      <c r="H10" s="27">
        <v>4</v>
      </c>
      <c r="I10" s="24"/>
      <c r="J10" s="27">
        <v>2</v>
      </c>
      <c r="K10" s="24"/>
      <c r="L10" s="27">
        <v>6</v>
      </c>
      <c r="M10" s="36"/>
      <c r="N10" s="27">
        <v>4</v>
      </c>
      <c r="O10" s="28"/>
      <c r="P10" s="27">
        <v>1</v>
      </c>
      <c r="Q10" s="36"/>
      <c r="R10" s="27">
        <v>5</v>
      </c>
      <c r="S10" s="26"/>
      <c r="T10" s="27">
        <v>3</v>
      </c>
      <c r="U10" s="26"/>
      <c r="V10" s="27">
        <v>7</v>
      </c>
      <c r="W10" s="36"/>
      <c r="X10" s="27">
        <v>5</v>
      </c>
      <c r="Y10" s="36"/>
      <c r="Z10" s="32">
        <v>2</v>
      </c>
      <c r="AA10" s="84"/>
      <c r="AB10" s="32">
        <v>6</v>
      </c>
      <c r="AC10" s="87"/>
    </row>
    <row r="11" spans="1:29" ht="15" customHeight="1">
      <c r="A11" s="38" t="s">
        <v>47</v>
      </c>
      <c r="B11" s="27">
        <v>4</v>
      </c>
      <c r="C11" s="36"/>
      <c r="D11" s="27">
        <v>1</v>
      </c>
      <c r="E11" s="30"/>
      <c r="F11" s="27">
        <v>1</v>
      </c>
      <c r="G11" s="30"/>
      <c r="H11" s="27">
        <v>5</v>
      </c>
      <c r="I11" s="24"/>
      <c r="J11" s="27">
        <v>3</v>
      </c>
      <c r="K11" s="24"/>
      <c r="L11" s="27">
        <v>7</v>
      </c>
      <c r="M11" s="30"/>
      <c r="N11" s="27">
        <v>5</v>
      </c>
      <c r="O11" s="31"/>
      <c r="P11" s="27">
        <v>2</v>
      </c>
      <c r="Q11" s="36"/>
      <c r="R11" s="27">
        <v>6</v>
      </c>
      <c r="S11" s="26"/>
      <c r="T11" s="27">
        <v>4</v>
      </c>
      <c r="U11" s="26"/>
      <c r="V11" s="27">
        <v>8</v>
      </c>
      <c r="W11" s="30"/>
      <c r="X11" s="27">
        <v>6</v>
      </c>
      <c r="Y11" s="36"/>
      <c r="Z11" s="32">
        <v>3</v>
      </c>
      <c r="AA11" s="84"/>
      <c r="AB11" s="32">
        <v>7</v>
      </c>
      <c r="AC11" s="87"/>
    </row>
    <row r="12" spans="1:29" ht="15" customHeight="1">
      <c r="A12" s="22" t="s">
        <v>28</v>
      </c>
      <c r="B12" s="27">
        <v>5</v>
      </c>
      <c r="C12" s="36"/>
      <c r="D12" s="37">
        <v>2</v>
      </c>
      <c r="E12" s="33"/>
      <c r="F12" s="29">
        <v>2</v>
      </c>
      <c r="G12" s="33"/>
      <c r="H12" s="27">
        <v>6</v>
      </c>
      <c r="I12" s="24"/>
      <c r="J12" s="27">
        <v>4</v>
      </c>
      <c r="K12" s="24"/>
      <c r="L12" s="27">
        <v>8</v>
      </c>
      <c r="M12" s="33"/>
      <c r="N12" s="27">
        <v>6</v>
      </c>
      <c r="O12" s="34"/>
      <c r="P12" s="27">
        <v>3</v>
      </c>
      <c r="Q12" s="36"/>
      <c r="R12" s="27">
        <v>7</v>
      </c>
      <c r="S12" s="34"/>
      <c r="T12" s="27">
        <v>5</v>
      </c>
      <c r="U12" s="26"/>
      <c r="V12" s="29">
        <v>9</v>
      </c>
      <c r="W12" s="36"/>
      <c r="X12" s="27">
        <v>7</v>
      </c>
      <c r="Y12" s="36"/>
      <c r="Z12" s="32">
        <v>4</v>
      </c>
      <c r="AA12" s="84"/>
      <c r="AB12" s="32">
        <v>8</v>
      </c>
      <c r="AC12" s="87"/>
    </row>
    <row r="13" spans="1:29" ht="15" customHeight="1">
      <c r="A13" s="35" t="s">
        <v>29</v>
      </c>
      <c r="B13" s="27">
        <v>6</v>
      </c>
      <c r="C13" s="36"/>
      <c r="D13" s="32">
        <v>3</v>
      </c>
      <c r="E13" s="36"/>
      <c r="F13" s="32">
        <v>3</v>
      </c>
      <c r="G13" s="35"/>
      <c r="H13" s="27">
        <v>7</v>
      </c>
      <c r="I13" s="36"/>
      <c r="J13" s="27">
        <v>5</v>
      </c>
      <c r="K13" s="24"/>
      <c r="L13" s="27">
        <v>9</v>
      </c>
      <c r="M13" s="36"/>
      <c r="N13" s="27">
        <v>7</v>
      </c>
      <c r="O13" s="36"/>
      <c r="P13" s="27">
        <v>4</v>
      </c>
      <c r="Q13" s="36"/>
      <c r="R13" s="27">
        <v>8</v>
      </c>
      <c r="S13" s="36"/>
      <c r="T13" s="40">
        <v>6</v>
      </c>
      <c r="U13" s="36"/>
      <c r="V13" s="72">
        <v>10</v>
      </c>
      <c r="W13" s="73"/>
      <c r="X13" s="72">
        <v>8</v>
      </c>
      <c r="Y13" s="73"/>
      <c r="Z13" s="32">
        <v>5</v>
      </c>
      <c r="AA13" s="84"/>
      <c r="AB13" s="32">
        <v>9</v>
      </c>
      <c r="AC13" s="87"/>
    </row>
    <row r="14" spans="1:29" ht="15" customHeight="1">
      <c r="A14" s="35" t="s">
        <v>30</v>
      </c>
      <c r="B14" s="27">
        <v>7</v>
      </c>
      <c r="C14" s="36"/>
      <c r="D14" s="27">
        <v>4</v>
      </c>
      <c r="E14" s="36"/>
      <c r="F14" s="27">
        <v>4</v>
      </c>
      <c r="G14" s="36"/>
      <c r="H14" s="27">
        <v>8</v>
      </c>
      <c r="I14" s="36"/>
      <c r="J14" s="27">
        <v>6</v>
      </c>
      <c r="K14" s="36"/>
      <c r="L14" s="27">
        <v>10</v>
      </c>
      <c r="M14" s="36"/>
      <c r="N14" s="27">
        <v>8</v>
      </c>
      <c r="O14" s="36"/>
      <c r="P14" s="27">
        <v>5</v>
      </c>
      <c r="Q14" s="36"/>
      <c r="R14" s="27">
        <v>9</v>
      </c>
      <c r="S14" s="35"/>
      <c r="T14" s="27">
        <v>7</v>
      </c>
      <c r="U14" s="93"/>
      <c r="V14" s="40">
        <v>11</v>
      </c>
      <c r="W14" s="36"/>
      <c r="X14" s="27">
        <v>9</v>
      </c>
      <c r="Y14" s="36"/>
      <c r="Z14" s="32">
        <v>6</v>
      </c>
      <c r="AA14" s="84"/>
      <c r="AB14" s="32">
        <v>10</v>
      </c>
      <c r="AC14" s="87"/>
    </row>
    <row r="15" spans="1:29" ht="15" customHeight="1">
      <c r="A15" s="35" t="s">
        <v>31</v>
      </c>
      <c r="B15" s="27">
        <v>8</v>
      </c>
      <c r="C15" s="36"/>
      <c r="D15" s="27">
        <v>5</v>
      </c>
      <c r="E15" s="36"/>
      <c r="F15" s="27">
        <v>5</v>
      </c>
      <c r="G15" s="36"/>
      <c r="H15" s="27">
        <v>9</v>
      </c>
      <c r="I15" s="36"/>
      <c r="J15" s="27">
        <v>7</v>
      </c>
      <c r="K15" s="36"/>
      <c r="L15" s="27">
        <v>11</v>
      </c>
      <c r="M15" s="36"/>
      <c r="N15" s="27">
        <v>9</v>
      </c>
      <c r="O15" s="36"/>
      <c r="P15" s="27">
        <v>6</v>
      </c>
      <c r="Q15" s="36"/>
      <c r="R15" s="27">
        <v>10</v>
      </c>
      <c r="S15" s="36"/>
      <c r="T15" s="27">
        <v>8</v>
      </c>
      <c r="U15" s="36"/>
      <c r="V15" s="32">
        <v>12</v>
      </c>
      <c r="W15" s="36"/>
      <c r="X15" s="40">
        <v>10</v>
      </c>
      <c r="Y15" s="36"/>
      <c r="Z15" s="32">
        <v>7</v>
      </c>
      <c r="AA15" s="84"/>
      <c r="AB15" s="32">
        <v>11</v>
      </c>
      <c r="AC15" s="87"/>
    </row>
    <row r="16" spans="1:29" ht="15" customHeight="1">
      <c r="A16" s="35" t="s">
        <v>32</v>
      </c>
      <c r="B16" s="27">
        <v>9</v>
      </c>
      <c r="C16" s="36"/>
      <c r="D16" s="27">
        <v>6</v>
      </c>
      <c r="E16" s="36"/>
      <c r="F16" s="27">
        <v>6</v>
      </c>
      <c r="G16" s="36"/>
      <c r="H16" s="27">
        <v>10</v>
      </c>
      <c r="I16" s="36"/>
      <c r="J16" s="27">
        <v>8</v>
      </c>
      <c r="K16" s="36"/>
      <c r="L16" s="27">
        <v>12</v>
      </c>
      <c r="M16" s="36"/>
      <c r="N16" s="27">
        <v>10</v>
      </c>
      <c r="O16" s="36"/>
      <c r="P16" s="27">
        <v>7</v>
      </c>
      <c r="Q16" s="36"/>
      <c r="R16" s="27">
        <v>11</v>
      </c>
      <c r="S16" s="36"/>
      <c r="T16" s="27">
        <v>9</v>
      </c>
      <c r="U16" s="36"/>
      <c r="V16" s="27">
        <v>13</v>
      </c>
      <c r="W16" s="36"/>
      <c r="X16" s="27">
        <v>11</v>
      </c>
      <c r="Y16" s="36"/>
      <c r="Z16" s="32">
        <v>8</v>
      </c>
      <c r="AA16" s="84"/>
      <c r="AB16" s="32">
        <v>12</v>
      </c>
      <c r="AC16" s="87"/>
    </row>
    <row r="17" spans="1:29" ht="15" customHeight="1">
      <c r="A17" s="35" t="s">
        <v>46</v>
      </c>
      <c r="B17" s="27">
        <v>10</v>
      </c>
      <c r="C17" s="36"/>
      <c r="D17" s="27">
        <v>7</v>
      </c>
      <c r="E17" s="36"/>
      <c r="F17" s="27">
        <v>7</v>
      </c>
      <c r="G17" s="36"/>
      <c r="H17" s="27">
        <v>11</v>
      </c>
      <c r="I17" s="36"/>
      <c r="J17" s="27">
        <v>9</v>
      </c>
      <c r="K17" s="36"/>
      <c r="L17" s="27">
        <v>13</v>
      </c>
      <c r="M17" s="36"/>
      <c r="N17" s="27">
        <v>11</v>
      </c>
      <c r="O17" s="36"/>
      <c r="P17" s="27">
        <v>8</v>
      </c>
      <c r="Q17" s="36"/>
      <c r="R17" s="27">
        <v>12</v>
      </c>
      <c r="S17" s="36"/>
      <c r="T17" s="27">
        <v>10</v>
      </c>
      <c r="U17" s="36"/>
      <c r="V17" s="27">
        <v>14</v>
      </c>
      <c r="W17" s="36"/>
      <c r="X17" s="27">
        <v>12</v>
      </c>
      <c r="Y17" s="36"/>
      <c r="Z17" s="32">
        <v>9</v>
      </c>
      <c r="AA17" s="84"/>
      <c r="AB17" s="32">
        <v>13</v>
      </c>
      <c r="AC17" s="87"/>
    </row>
    <row r="18" spans="1:29" ht="15" customHeight="1">
      <c r="A18" s="38" t="s">
        <v>47</v>
      </c>
      <c r="B18" s="27">
        <v>11</v>
      </c>
      <c r="C18" s="30"/>
      <c r="D18" s="27">
        <v>8</v>
      </c>
      <c r="E18" s="30"/>
      <c r="F18" s="27">
        <v>8</v>
      </c>
      <c r="G18" s="30"/>
      <c r="H18" s="27">
        <v>12</v>
      </c>
      <c r="I18" s="36"/>
      <c r="J18" s="27">
        <v>10</v>
      </c>
      <c r="K18" s="36"/>
      <c r="L18" s="27">
        <v>14</v>
      </c>
      <c r="M18" s="36"/>
      <c r="N18" s="27">
        <v>12</v>
      </c>
      <c r="O18" s="36"/>
      <c r="P18" s="27">
        <v>9</v>
      </c>
      <c r="Q18" s="36"/>
      <c r="R18" s="27">
        <v>13</v>
      </c>
      <c r="S18" s="36"/>
      <c r="T18" s="27">
        <v>11</v>
      </c>
      <c r="U18" s="36"/>
      <c r="V18" s="27">
        <v>15</v>
      </c>
      <c r="W18" s="36"/>
      <c r="X18" s="27">
        <v>13</v>
      </c>
      <c r="Y18" s="36"/>
      <c r="Z18" s="32">
        <v>10</v>
      </c>
      <c r="AA18" s="84"/>
      <c r="AB18" s="32">
        <v>14</v>
      </c>
      <c r="AC18" s="87"/>
    </row>
    <row r="19" spans="1:29" ht="15" customHeight="1">
      <c r="A19" s="22" t="s">
        <v>28</v>
      </c>
      <c r="B19" s="27">
        <v>12</v>
      </c>
      <c r="C19" s="33"/>
      <c r="D19" s="27">
        <v>9</v>
      </c>
      <c r="E19" s="33"/>
      <c r="F19" s="27">
        <v>9</v>
      </c>
      <c r="G19" s="22"/>
      <c r="H19" s="27">
        <v>13</v>
      </c>
      <c r="I19" s="36"/>
      <c r="J19" s="40">
        <v>11</v>
      </c>
      <c r="K19" s="35"/>
      <c r="L19" s="27">
        <v>15</v>
      </c>
      <c r="M19" s="36"/>
      <c r="N19" s="40">
        <v>13</v>
      </c>
      <c r="O19" s="36"/>
      <c r="P19" s="27">
        <v>10</v>
      </c>
      <c r="Q19" s="36"/>
      <c r="R19" s="27">
        <v>14</v>
      </c>
      <c r="S19" s="36"/>
      <c r="T19" s="27">
        <v>12</v>
      </c>
      <c r="U19" s="36"/>
      <c r="V19" s="29">
        <v>16</v>
      </c>
      <c r="W19" s="36"/>
      <c r="X19" s="29">
        <v>14</v>
      </c>
      <c r="Y19" s="36"/>
      <c r="Z19" s="32">
        <v>11</v>
      </c>
      <c r="AA19" s="84"/>
      <c r="AB19" s="32">
        <v>15</v>
      </c>
      <c r="AC19" s="87"/>
    </row>
    <row r="20" spans="1:29" ht="15" customHeight="1">
      <c r="A20" s="35" t="s">
        <v>29</v>
      </c>
      <c r="B20" s="27">
        <v>13</v>
      </c>
      <c r="C20" s="36"/>
      <c r="D20" s="27">
        <v>10</v>
      </c>
      <c r="E20" s="36"/>
      <c r="F20" s="40">
        <v>10</v>
      </c>
      <c r="G20" s="36"/>
      <c r="H20" s="27">
        <v>14</v>
      </c>
      <c r="I20" s="36"/>
      <c r="J20" s="27">
        <v>12</v>
      </c>
      <c r="K20" s="36"/>
      <c r="L20" s="27">
        <v>16</v>
      </c>
      <c r="M20" s="36"/>
      <c r="N20" s="27">
        <v>14</v>
      </c>
      <c r="O20" s="36"/>
      <c r="P20" s="27">
        <v>11</v>
      </c>
      <c r="Q20" s="36"/>
      <c r="R20" s="70">
        <v>15</v>
      </c>
      <c r="S20" s="71"/>
      <c r="T20" s="70">
        <v>13</v>
      </c>
      <c r="U20" s="71"/>
      <c r="V20" s="32">
        <v>17</v>
      </c>
      <c r="W20" s="36"/>
      <c r="X20" s="32">
        <v>15</v>
      </c>
      <c r="Y20" s="36"/>
      <c r="Z20" s="72">
        <v>12</v>
      </c>
      <c r="AA20" s="73"/>
      <c r="AB20" s="72">
        <v>16</v>
      </c>
      <c r="AC20" s="88"/>
    </row>
    <row r="21" spans="1:29" ht="15" customHeight="1">
      <c r="A21" s="35" t="s">
        <v>30</v>
      </c>
      <c r="B21" s="27">
        <v>14</v>
      </c>
      <c r="C21" s="36"/>
      <c r="D21" s="27">
        <v>11</v>
      </c>
      <c r="E21" s="35"/>
      <c r="F21" s="27">
        <v>11</v>
      </c>
      <c r="G21" s="36"/>
      <c r="H21" s="27">
        <v>15</v>
      </c>
      <c r="I21" s="36"/>
      <c r="J21" s="27">
        <v>13</v>
      </c>
      <c r="K21" s="35"/>
      <c r="L21" s="27">
        <v>17</v>
      </c>
      <c r="M21" s="36"/>
      <c r="N21" s="27">
        <v>15</v>
      </c>
      <c r="O21" s="36"/>
      <c r="P21" s="27">
        <v>12</v>
      </c>
      <c r="Q21" s="36"/>
      <c r="R21" s="76">
        <v>16</v>
      </c>
      <c r="S21" s="75"/>
      <c r="T21" s="40">
        <v>14</v>
      </c>
      <c r="U21" s="93"/>
      <c r="V21" s="76">
        <v>18</v>
      </c>
      <c r="W21" s="75"/>
      <c r="X21" s="74">
        <v>16</v>
      </c>
      <c r="Y21" s="69"/>
      <c r="Z21" s="32">
        <v>13</v>
      </c>
      <c r="AA21" s="84"/>
      <c r="AB21" s="92">
        <v>17</v>
      </c>
      <c r="AC21" s="75"/>
    </row>
    <row r="22" spans="1:29" ht="15" customHeight="1">
      <c r="A22" s="35" t="s">
        <v>31</v>
      </c>
      <c r="B22" s="27">
        <v>15</v>
      </c>
      <c r="C22" s="36"/>
      <c r="D22" s="27">
        <v>12</v>
      </c>
      <c r="E22" s="36"/>
      <c r="F22" s="27">
        <v>12</v>
      </c>
      <c r="G22" s="35"/>
      <c r="H22" s="27">
        <v>16</v>
      </c>
      <c r="I22" s="36"/>
      <c r="J22" s="27">
        <v>14</v>
      </c>
      <c r="K22" s="36"/>
      <c r="L22" s="27">
        <v>18</v>
      </c>
      <c r="M22" s="36"/>
      <c r="N22" s="27">
        <v>16</v>
      </c>
      <c r="O22" s="36"/>
      <c r="P22" s="27">
        <v>13</v>
      </c>
      <c r="Q22" s="36"/>
      <c r="R22" s="27">
        <v>17</v>
      </c>
      <c r="S22" s="35"/>
      <c r="T22" s="27">
        <v>15</v>
      </c>
      <c r="U22" s="36"/>
      <c r="V22" s="40">
        <v>19</v>
      </c>
      <c r="W22" s="36"/>
      <c r="X22" s="91">
        <v>17</v>
      </c>
      <c r="Y22" s="75"/>
      <c r="Z22" s="32">
        <v>14</v>
      </c>
      <c r="AA22" s="84"/>
      <c r="AB22" s="32">
        <v>18</v>
      </c>
      <c r="AC22" s="87"/>
    </row>
    <row r="23" spans="1:29" ht="15" customHeight="1">
      <c r="A23" s="35" t="s">
        <v>32</v>
      </c>
      <c r="B23" s="27">
        <v>16</v>
      </c>
      <c r="C23" s="36"/>
      <c r="D23" s="27">
        <v>13</v>
      </c>
      <c r="E23" s="33"/>
      <c r="F23" s="27">
        <v>13</v>
      </c>
      <c r="G23" s="36"/>
      <c r="H23" s="27">
        <v>17</v>
      </c>
      <c r="I23" s="36"/>
      <c r="J23" s="27">
        <v>15</v>
      </c>
      <c r="K23" s="36"/>
      <c r="L23" s="27">
        <v>19</v>
      </c>
      <c r="M23" s="36"/>
      <c r="N23" s="27">
        <v>17</v>
      </c>
      <c r="O23" s="36"/>
      <c r="P23" s="27">
        <v>14</v>
      </c>
      <c r="Q23" s="36"/>
      <c r="R23" s="27">
        <v>18</v>
      </c>
      <c r="S23" s="36"/>
      <c r="T23" s="27">
        <v>16</v>
      </c>
      <c r="U23" s="36"/>
      <c r="V23" s="37">
        <v>20</v>
      </c>
      <c r="W23" s="36"/>
      <c r="X23" s="27">
        <v>18</v>
      </c>
      <c r="Y23" s="36"/>
      <c r="Z23" s="32">
        <v>15</v>
      </c>
      <c r="AA23" s="84"/>
      <c r="AB23" s="32">
        <v>19</v>
      </c>
      <c r="AC23" s="87"/>
    </row>
    <row r="24" spans="1:29" ht="15" customHeight="1">
      <c r="A24" s="35" t="s">
        <v>46</v>
      </c>
      <c r="B24" s="27">
        <v>17</v>
      </c>
      <c r="C24" s="36"/>
      <c r="D24" s="27">
        <v>14</v>
      </c>
      <c r="E24" s="36"/>
      <c r="F24" s="27">
        <v>14</v>
      </c>
      <c r="G24" s="36"/>
      <c r="H24" s="27">
        <v>18</v>
      </c>
      <c r="I24" s="36"/>
      <c r="J24" s="27">
        <v>16</v>
      </c>
      <c r="K24" s="36"/>
      <c r="L24" s="27">
        <v>20</v>
      </c>
      <c r="M24" s="36"/>
      <c r="N24" s="27">
        <v>18</v>
      </c>
      <c r="O24" s="36"/>
      <c r="P24" s="27">
        <v>15</v>
      </c>
      <c r="Q24" s="36"/>
      <c r="R24" s="27">
        <v>19</v>
      </c>
      <c r="S24" s="36"/>
      <c r="T24" s="27">
        <v>17</v>
      </c>
      <c r="U24" s="36"/>
      <c r="V24" s="27">
        <v>21</v>
      </c>
      <c r="W24" s="36"/>
      <c r="X24" s="27">
        <v>19</v>
      </c>
      <c r="Y24" s="36"/>
      <c r="Z24" s="32">
        <v>16</v>
      </c>
      <c r="AA24" s="84"/>
      <c r="AB24" s="32">
        <v>20</v>
      </c>
      <c r="AC24" s="87"/>
    </row>
    <row r="25" spans="1:29" ht="15" customHeight="1">
      <c r="A25" s="38" t="s">
        <v>47</v>
      </c>
      <c r="B25" s="27">
        <v>18</v>
      </c>
      <c r="C25" s="30"/>
      <c r="D25" s="27">
        <v>15</v>
      </c>
      <c r="E25" s="30"/>
      <c r="F25" s="27">
        <v>15</v>
      </c>
      <c r="G25" s="30"/>
      <c r="H25" s="27">
        <v>19</v>
      </c>
      <c r="I25" s="36"/>
      <c r="J25" s="27">
        <v>17</v>
      </c>
      <c r="K25" s="36"/>
      <c r="L25" s="27">
        <v>21</v>
      </c>
      <c r="M25" s="36"/>
      <c r="N25" s="27">
        <v>19</v>
      </c>
      <c r="O25" s="36"/>
      <c r="P25" s="27">
        <v>16</v>
      </c>
      <c r="Q25" s="36"/>
      <c r="R25" s="27">
        <v>20</v>
      </c>
      <c r="S25" s="36"/>
      <c r="T25" s="27">
        <v>18</v>
      </c>
      <c r="U25" s="36"/>
      <c r="V25" s="27">
        <v>22</v>
      </c>
      <c r="W25" s="36"/>
      <c r="X25" s="27">
        <v>20</v>
      </c>
      <c r="Y25" s="36"/>
      <c r="Z25" s="32">
        <v>17</v>
      </c>
      <c r="AA25" s="84"/>
      <c r="AB25" s="32">
        <v>21</v>
      </c>
      <c r="AC25" s="87"/>
    </row>
    <row r="26" spans="1:29" ht="15" customHeight="1">
      <c r="A26" s="22" t="s">
        <v>28</v>
      </c>
      <c r="B26" s="29">
        <v>19</v>
      </c>
      <c r="C26" s="36"/>
      <c r="D26" s="27">
        <v>16</v>
      </c>
      <c r="E26" s="33"/>
      <c r="F26" s="27">
        <v>16</v>
      </c>
      <c r="G26" s="22"/>
      <c r="H26" s="27">
        <v>20</v>
      </c>
      <c r="I26" s="36"/>
      <c r="J26" s="27">
        <v>18</v>
      </c>
      <c r="K26" s="36"/>
      <c r="L26" s="40">
        <v>22</v>
      </c>
      <c r="M26" s="36"/>
      <c r="N26" s="27">
        <v>20</v>
      </c>
      <c r="O26" s="36"/>
      <c r="P26" s="27">
        <v>17</v>
      </c>
      <c r="Q26" s="36"/>
      <c r="R26" s="27">
        <v>21</v>
      </c>
      <c r="S26" s="36"/>
      <c r="T26" s="27">
        <v>19</v>
      </c>
      <c r="U26" s="93"/>
      <c r="V26" s="29">
        <v>23</v>
      </c>
      <c r="W26" s="36"/>
      <c r="X26" s="29">
        <v>21</v>
      </c>
      <c r="Y26" s="36"/>
      <c r="Z26" s="32">
        <v>18</v>
      </c>
      <c r="AA26" s="84"/>
      <c r="AB26" s="32">
        <v>22</v>
      </c>
      <c r="AC26" s="87"/>
    </row>
    <row r="27" spans="1:29" ht="15" customHeight="1">
      <c r="A27" s="35" t="s">
        <v>29</v>
      </c>
      <c r="B27" s="27">
        <v>20</v>
      </c>
      <c r="C27" s="36"/>
      <c r="D27" s="27">
        <v>17</v>
      </c>
      <c r="E27" s="36"/>
      <c r="F27" s="27">
        <v>17</v>
      </c>
      <c r="G27" s="35"/>
      <c r="H27" s="27"/>
      <c r="I27" s="36"/>
      <c r="J27" s="27">
        <v>19</v>
      </c>
      <c r="K27" s="36"/>
      <c r="L27" s="27">
        <v>23</v>
      </c>
      <c r="M27" s="36"/>
      <c r="N27" s="27">
        <v>21</v>
      </c>
      <c r="O27" s="36"/>
      <c r="P27" s="27">
        <v>18</v>
      </c>
      <c r="Q27" s="36"/>
      <c r="R27" s="27">
        <v>22</v>
      </c>
      <c r="S27" s="36"/>
      <c r="T27" s="27">
        <v>20</v>
      </c>
      <c r="U27" s="36"/>
      <c r="V27" s="37">
        <v>24</v>
      </c>
      <c r="W27" s="36"/>
      <c r="X27" s="32">
        <v>22</v>
      </c>
      <c r="Y27" s="36"/>
      <c r="Z27" s="32">
        <v>19</v>
      </c>
      <c r="AA27" s="84"/>
      <c r="AB27" s="32">
        <v>23</v>
      </c>
      <c r="AC27" s="87"/>
    </row>
    <row r="28" spans="1:29" ht="15" customHeight="1">
      <c r="A28" s="35" t="s">
        <v>30</v>
      </c>
      <c r="B28" s="27">
        <v>21</v>
      </c>
      <c r="C28" s="36"/>
      <c r="D28" s="27">
        <v>18</v>
      </c>
      <c r="E28" s="36"/>
      <c r="F28" s="27">
        <v>18</v>
      </c>
      <c r="G28" s="36"/>
      <c r="H28" s="27">
        <v>22</v>
      </c>
      <c r="I28" s="36"/>
      <c r="J28" s="27">
        <v>20</v>
      </c>
      <c r="K28" s="36"/>
      <c r="L28" s="27">
        <v>24</v>
      </c>
      <c r="M28" s="36"/>
      <c r="N28" s="27">
        <v>22</v>
      </c>
      <c r="O28" s="36"/>
      <c r="P28" s="27">
        <v>19</v>
      </c>
      <c r="Q28" s="36"/>
      <c r="R28" s="68">
        <v>23</v>
      </c>
      <c r="S28" s="69"/>
      <c r="T28" s="76">
        <v>21</v>
      </c>
      <c r="U28" s="75"/>
      <c r="V28" s="74">
        <v>25</v>
      </c>
      <c r="W28" s="69"/>
      <c r="X28" s="27">
        <v>23</v>
      </c>
      <c r="Y28" s="36"/>
      <c r="Z28" s="92">
        <v>20</v>
      </c>
      <c r="AA28" s="75"/>
      <c r="AB28" s="32">
        <v>24</v>
      </c>
      <c r="AC28" s="87"/>
    </row>
    <row r="29" spans="1:29" ht="15" customHeight="1">
      <c r="A29" s="35" t="s">
        <v>31</v>
      </c>
      <c r="B29" s="27">
        <v>22</v>
      </c>
      <c r="C29" s="36"/>
      <c r="D29" s="27">
        <v>19</v>
      </c>
      <c r="E29" s="36"/>
      <c r="F29" s="27">
        <v>19</v>
      </c>
      <c r="G29" s="36"/>
      <c r="H29" s="27">
        <v>23</v>
      </c>
      <c r="I29" s="36"/>
      <c r="J29" s="27">
        <v>21</v>
      </c>
      <c r="K29" s="36"/>
      <c r="L29" s="27">
        <v>25</v>
      </c>
      <c r="M29" s="36"/>
      <c r="N29" s="27">
        <v>23</v>
      </c>
      <c r="O29" s="36"/>
      <c r="P29" s="27">
        <v>20</v>
      </c>
      <c r="Q29" s="36"/>
      <c r="R29" s="40">
        <v>24</v>
      </c>
      <c r="S29" s="36"/>
      <c r="T29" s="27">
        <v>22</v>
      </c>
      <c r="U29" s="36"/>
      <c r="V29" s="27">
        <v>26</v>
      </c>
      <c r="W29" s="36"/>
      <c r="X29" s="27">
        <v>24</v>
      </c>
      <c r="Y29" s="36"/>
      <c r="Z29" s="32">
        <v>21</v>
      </c>
      <c r="AA29" s="84"/>
      <c r="AB29" s="32">
        <v>25</v>
      </c>
      <c r="AC29" s="87"/>
    </row>
    <row r="30" spans="1:29" ht="15" customHeight="1">
      <c r="A30" s="35" t="s">
        <v>32</v>
      </c>
      <c r="B30" s="27">
        <v>23</v>
      </c>
      <c r="C30" s="36"/>
      <c r="D30" s="27">
        <v>20</v>
      </c>
      <c r="E30" s="36"/>
      <c r="F30" s="27">
        <v>20</v>
      </c>
      <c r="G30" s="36"/>
      <c r="H30" s="27">
        <v>24</v>
      </c>
      <c r="I30" s="36"/>
      <c r="J30" s="27">
        <v>22</v>
      </c>
      <c r="K30" s="36"/>
      <c r="L30" s="27">
        <v>26</v>
      </c>
      <c r="M30" s="36"/>
      <c r="N30" s="27">
        <v>24</v>
      </c>
      <c r="O30" s="36"/>
      <c r="P30" s="27">
        <v>21</v>
      </c>
      <c r="Q30" s="36"/>
      <c r="R30" s="27">
        <v>25</v>
      </c>
      <c r="S30" s="36"/>
      <c r="T30" s="27">
        <v>23</v>
      </c>
      <c r="U30" s="36"/>
      <c r="V30" s="27">
        <v>27</v>
      </c>
      <c r="W30" s="36"/>
      <c r="X30" s="27">
        <v>25</v>
      </c>
      <c r="Y30" s="36"/>
      <c r="Z30" s="32">
        <v>22</v>
      </c>
      <c r="AA30" s="84"/>
      <c r="AB30" s="32">
        <v>26</v>
      </c>
      <c r="AC30" s="87"/>
    </row>
    <row r="31" spans="1:29" ht="15" customHeight="1">
      <c r="A31" s="35" t="s">
        <v>46</v>
      </c>
      <c r="B31" s="27">
        <v>24</v>
      </c>
      <c r="C31" s="36"/>
      <c r="D31" s="27">
        <v>21</v>
      </c>
      <c r="E31" s="36"/>
      <c r="F31" s="27">
        <v>21</v>
      </c>
      <c r="G31" s="36"/>
      <c r="H31" s="27">
        <v>25</v>
      </c>
      <c r="I31" s="36"/>
      <c r="J31" s="27">
        <v>23</v>
      </c>
      <c r="K31" s="36"/>
      <c r="L31" s="27">
        <v>27</v>
      </c>
      <c r="M31" s="36"/>
      <c r="N31" s="27">
        <v>25</v>
      </c>
      <c r="O31" s="36"/>
      <c r="P31" s="27">
        <v>22</v>
      </c>
      <c r="Q31" s="36"/>
      <c r="R31" s="27">
        <v>26</v>
      </c>
      <c r="S31" s="36"/>
      <c r="T31" s="27">
        <v>24</v>
      </c>
      <c r="U31" s="36"/>
      <c r="V31" s="27">
        <v>28</v>
      </c>
      <c r="W31" s="36"/>
      <c r="X31" s="27">
        <v>26</v>
      </c>
      <c r="Y31" s="36"/>
      <c r="Z31" s="32">
        <v>23</v>
      </c>
      <c r="AA31" s="84"/>
      <c r="AB31" s="32">
        <v>27</v>
      </c>
      <c r="AC31" s="87"/>
    </row>
    <row r="32" spans="1:29" ht="15" customHeight="1">
      <c r="A32" s="38" t="s">
        <v>47</v>
      </c>
      <c r="B32" s="27">
        <v>25</v>
      </c>
      <c r="C32" s="36"/>
      <c r="D32" s="27">
        <v>22</v>
      </c>
      <c r="E32" s="36"/>
      <c r="F32" s="27">
        <v>22</v>
      </c>
      <c r="G32" s="36"/>
      <c r="H32" s="27">
        <v>26</v>
      </c>
      <c r="I32" s="30"/>
      <c r="J32" s="27">
        <v>24</v>
      </c>
      <c r="K32" s="30"/>
      <c r="L32" s="27">
        <v>28</v>
      </c>
      <c r="M32" s="30"/>
      <c r="N32" s="27">
        <v>26</v>
      </c>
      <c r="O32" s="36"/>
      <c r="P32" s="27">
        <v>23</v>
      </c>
      <c r="Q32" s="36"/>
      <c r="R32" s="27">
        <v>27</v>
      </c>
      <c r="S32" s="36"/>
      <c r="T32" s="27">
        <v>25</v>
      </c>
      <c r="U32" s="36"/>
      <c r="V32" s="27">
        <v>29</v>
      </c>
      <c r="W32" s="36"/>
      <c r="X32" s="27">
        <v>27</v>
      </c>
      <c r="Y32" s="36"/>
      <c r="Z32" s="32">
        <v>24</v>
      </c>
      <c r="AA32" s="84"/>
      <c r="AB32" s="32">
        <v>28</v>
      </c>
      <c r="AC32" s="87"/>
    </row>
    <row r="33" spans="1:29" ht="15" customHeight="1">
      <c r="A33" s="22" t="s">
        <v>28</v>
      </c>
      <c r="B33" s="27">
        <v>26</v>
      </c>
      <c r="C33" s="36"/>
      <c r="D33" s="27">
        <v>23</v>
      </c>
      <c r="F33" s="27">
        <v>23</v>
      </c>
      <c r="G33" s="36"/>
      <c r="H33" s="40">
        <v>27</v>
      </c>
      <c r="I33" s="33"/>
      <c r="J33" s="27">
        <v>25</v>
      </c>
      <c r="K33" s="33"/>
      <c r="L33" s="27">
        <v>29</v>
      </c>
      <c r="M33" s="36"/>
      <c r="N33" s="28">
        <v>27</v>
      </c>
      <c r="O33" s="36"/>
      <c r="P33" s="27">
        <v>24</v>
      </c>
      <c r="Q33" s="36"/>
      <c r="R33" s="27">
        <v>28</v>
      </c>
      <c r="S33" s="36"/>
      <c r="T33" s="27">
        <v>26</v>
      </c>
      <c r="U33" s="35"/>
      <c r="V33" s="27">
        <v>30</v>
      </c>
      <c r="W33" s="36"/>
      <c r="X33" s="37">
        <v>28</v>
      </c>
      <c r="Y33" s="36"/>
      <c r="Z33" s="32">
        <v>25</v>
      </c>
      <c r="AA33" s="84"/>
      <c r="AB33" s="32">
        <v>29</v>
      </c>
      <c r="AC33" s="87"/>
    </row>
    <row r="34" spans="1:29" ht="15" customHeight="1">
      <c r="A34" s="35" t="s">
        <v>29</v>
      </c>
      <c r="B34" s="27">
        <v>27</v>
      </c>
      <c r="C34" s="36"/>
      <c r="D34" s="27">
        <v>24</v>
      </c>
      <c r="E34" s="36"/>
      <c r="F34" s="27">
        <v>24</v>
      </c>
      <c r="G34" s="36"/>
      <c r="H34" s="27">
        <v>28</v>
      </c>
      <c r="I34" s="36"/>
      <c r="J34" s="27">
        <v>26</v>
      </c>
      <c r="K34" s="36"/>
      <c r="L34" s="27">
        <v>30</v>
      </c>
      <c r="M34" s="35"/>
      <c r="N34" s="27">
        <v>28</v>
      </c>
      <c r="O34" s="36"/>
      <c r="P34" s="27">
        <v>25</v>
      </c>
      <c r="Q34" s="36"/>
      <c r="R34" s="27">
        <v>29</v>
      </c>
      <c r="S34" s="36"/>
      <c r="T34" s="68">
        <v>27</v>
      </c>
      <c r="U34" s="69"/>
      <c r="V34" s="41"/>
      <c r="W34" s="42"/>
      <c r="X34" s="32">
        <v>29</v>
      </c>
      <c r="Y34" s="36"/>
      <c r="Z34" s="32">
        <v>26</v>
      </c>
      <c r="AB34" s="77"/>
      <c r="AC34" s="78"/>
    </row>
    <row r="35" spans="1:29" ht="15" customHeight="1">
      <c r="A35" s="35" t="s">
        <v>30</v>
      </c>
      <c r="B35" s="27">
        <v>28</v>
      </c>
      <c r="C35" s="36"/>
      <c r="D35" s="27">
        <v>25</v>
      </c>
      <c r="E35" s="36"/>
      <c r="F35" s="27">
        <v>25</v>
      </c>
      <c r="G35" s="36"/>
      <c r="H35" s="27">
        <v>29</v>
      </c>
      <c r="I35" s="35"/>
      <c r="J35" s="27">
        <v>27</v>
      </c>
      <c r="K35" s="36"/>
      <c r="L35" s="50"/>
      <c r="M35" s="43"/>
      <c r="N35" s="27">
        <v>29</v>
      </c>
      <c r="O35" s="36"/>
      <c r="P35" s="27">
        <v>26</v>
      </c>
      <c r="Q35" s="36"/>
      <c r="R35" s="27">
        <v>30</v>
      </c>
      <c r="S35" s="36"/>
      <c r="T35" s="27">
        <v>28</v>
      </c>
      <c r="U35" s="36"/>
      <c r="V35" s="41"/>
      <c r="W35" s="42"/>
      <c r="X35" s="27">
        <v>30</v>
      </c>
      <c r="Y35" s="36"/>
      <c r="Z35" s="32">
        <v>27</v>
      </c>
      <c r="AB35" s="79"/>
      <c r="AC35" s="78"/>
    </row>
    <row r="36" spans="1:29" ht="15" customHeight="1">
      <c r="A36" s="35" t="s">
        <v>31</v>
      </c>
      <c r="B36" s="27">
        <v>29</v>
      </c>
      <c r="C36" s="36"/>
      <c r="D36" s="27">
        <v>26</v>
      </c>
      <c r="E36" s="36"/>
      <c r="F36" s="27">
        <v>26</v>
      </c>
      <c r="G36" s="36"/>
      <c r="H36" s="27"/>
      <c r="I36" s="36"/>
      <c r="J36" s="27">
        <v>28</v>
      </c>
      <c r="K36" s="30"/>
      <c r="L36" s="41"/>
      <c r="M36" s="43"/>
      <c r="N36" s="27">
        <v>30</v>
      </c>
      <c r="O36" s="36"/>
      <c r="P36" s="27">
        <v>27</v>
      </c>
      <c r="Q36" s="36"/>
      <c r="R36" s="41"/>
      <c r="S36" s="42"/>
      <c r="T36" s="27">
        <v>29</v>
      </c>
      <c r="U36" s="36"/>
      <c r="V36" s="41"/>
      <c r="W36" s="42"/>
      <c r="X36" s="27">
        <v>31</v>
      </c>
      <c r="Y36" s="28"/>
      <c r="Z36" s="32">
        <v>28</v>
      </c>
      <c r="AB36" s="79"/>
      <c r="AC36" s="78"/>
    </row>
    <row r="37" spans="1:29" ht="15" customHeight="1">
      <c r="A37" s="35" t="s">
        <v>32</v>
      </c>
      <c r="B37" s="27">
        <v>30</v>
      </c>
      <c r="C37" s="36"/>
      <c r="D37" s="27">
        <v>27</v>
      </c>
      <c r="E37" s="36"/>
      <c r="F37" s="27">
        <v>27</v>
      </c>
      <c r="G37" s="36"/>
      <c r="H37" s="41"/>
      <c r="I37" s="43"/>
      <c r="J37" s="27">
        <v>29</v>
      </c>
      <c r="K37" s="36"/>
      <c r="L37" s="41"/>
      <c r="M37" s="43"/>
      <c r="N37" s="27">
        <v>31</v>
      </c>
      <c r="O37" s="36"/>
      <c r="P37" s="27">
        <v>28</v>
      </c>
      <c r="Q37" s="36"/>
      <c r="R37" s="41"/>
      <c r="S37" s="42"/>
      <c r="T37" s="27">
        <v>30</v>
      </c>
      <c r="U37" s="36"/>
      <c r="V37" s="41"/>
      <c r="W37" s="42"/>
      <c r="X37" s="41"/>
      <c r="Y37" s="42"/>
      <c r="Z37" s="32">
        <v>29</v>
      </c>
      <c r="AB37" s="79"/>
      <c r="AC37" s="78"/>
    </row>
    <row r="38" spans="1:29" ht="15" customHeight="1">
      <c r="A38" s="35" t="s">
        <v>46</v>
      </c>
      <c r="B38" s="27">
        <v>31</v>
      </c>
      <c r="C38" s="36"/>
      <c r="D38" s="27">
        <v>28</v>
      </c>
      <c r="E38" s="35"/>
      <c r="F38" s="27">
        <v>28</v>
      </c>
      <c r="G38" s="36"/>
      <c r="H38" s="41"/>
      <c r="I38" s="43"/>
      <c r="J38" s="27">
        <v>30</v>
      </c>
      <c r="K38" s="36"/>
      <c r="L38" s="41"/>
      <c r="M38" s="43"/>
      <c r="N38" s="41"/>
      <c r="O38" s="42"/>
      <c r="P38" s="27">
        <v>29</v>
      </c>
      <c r="Q38" s="36"/>
      <c r="R38" s="41"/>
      <c r="S38" s="42"/>
      <c r="T38" s="27">
        <v>31</v>
      </c>
      <c r="U38" s="36"/>
      <c r="V38" s="41"/>
      <c r="W38" s="42"/>
      <c r="X38" s="41"/>
      <c r="Y38" s="42"/>
      <c r="Z38" s="32">
        <v>30</v>
      </c>
      <c r="AB38" s="79"/>
      <c r="AC38" s="78"/>
    </row>
    <row r="39" spans="1:29" ht="15" customHeight="1">
      <c r="A39" s="38" t="s">
        <v>47</v>
      </c>
      <c r="B39" s="52"/>
      <c r="C39" s="45"/>
      <c r="D39" s="52"/>
      <c r="E39" s="45"/>
      <c r="F39" s="27">
        <v>29</v>
      </c>
      <c r="G39" s="30"/>
      <c r="H39" s="41"/>
      <c r="I39" s="43"/>
      <c r="J39" s="27">
        <v>31</v>
      </c>
      <c r="K39" s="30"/>
      <c r="L39" s="41"/>
      <c r="M39" s="43"/>
      <c r="N39" s="41"/>
      <c r="O39" s="42"/>
      <c r="P39" s="27">
        <v>30</v>
      </c>
      <c r="Q39" s="36"/>
      <c r="R39" s="41"/>
      <c r="S39" s="42"/>
      <c r="T39" s="41"/>
      <c r="U39" s="42"/>
      <c r="V39" s="41"/>
      <c r="W39" s="42"/>
      <c r="X39" s="41"/>
      <c r="Y39" s="42"/>
      <c r="Z39" s="32">
        <v>31</v>
      </c>
      <c r="AB39" s="79"/>
      <c r="AC39" s="78"/>
    </row>
    <row r="40" spans="1:29" ht="15" customHeight="1">
      <c r="A40" s="22" t="s">
        <v>28</v>
      </c>
      <c r="B40" s="52"/>
      <c r="C40" s="45"/>
      <c r="D40" s="51"/>
      <c r="E40" s="43"/>
      <c r="F40" s="27">
        <v>30</v>
      </c>
      <c r="G40" s="36"/>
      <c r="H40" s="41"/>
      <c r="I40" s="43"/>
      <c r="J40" s="44"/>
      <c r="K40" s="45"/>
      <c r="L40" s="41"/>
      <c r="M40" s="43"/>
      <c r="N40" s="41"/>
      <c r="O40" s="42"/>
      <c r="P40" s="27">
        <v>31</v>
      </c>
      <c r="Q40" s="35"/>
      <c r="R40" s="41"/>
      <c r="S40" s="42"/>
      <c r="T40" s="41"/>
      <c r="U40" s="42"/>
      <c r="V40" s="41"/>
      <c r="W40" s="42"/>
      <c r="X40" s="41"/>
      <c r="Y40" s="42"/>
      <c r="Z40" s="80"/>
      <c r="AA40" s="79"/>
      <c r="AB40" s="79"/>
      <c r="AC40" s="78"/>
    </row>
    <row r="41" spans="1:29" ht="15" customHeight="1">
      <c r="A41" s="35" t="s">
        <v>29</v>
      </c>
      <c r="B41" s="52"/>
      <c r="C41" s="45"/>
      <c r="D41" s="52"/>
      <c r="E41" s="45"/>
      <c r="F41" s="27">
        <v>31</v>
      </c>
      <c r="G41" s="35"/>
      <c r="H41" s="41"/>
      <c r="I41" s="43"/>
      <c r="J41" s="44"/>
      <c r="K41" s="45"/>
      <c r="L41" s="41"/>
      <c r="M41" s="43"/>
      <c r="N41" s="41"/>
      <c r="O41" s="42"/>
      <c r="P41" s="41"/>
      <c r="Q41" s="42"/>
      <c r="R41" s="41"/>
      <c r="S41" s="42"/>
      <c r="T41" s="41"/>
      <c r="U41" s="42"/>
      <c r="V41" s="41"/>
      <c r="W41" s="42"/>
      <c r="X41" s="41"/>
      <c r="Y41" s="42"/>
      <c r="Z41" s="80"/>
      <c r="AA41" s="79"/>
      <c r="AB41" s="79"/>
      <c r="AC41" s="78"/>
    </row>
    <row r="42" spans="1:29" ht="15" customHeight="1">
      <c r="A42" s="35" t="s">
        <v>30</v>
      </c>
      <c r="B42" s="52"/>
      <c r="C42" s="45"/>
      <c r="D42" s="51"/>
      <c r="E42" s="43"/>
      <c r="F42" s="53"/>
      <c r="G42" s="43"/>
      <c r="H42" s="41"/>
      <c r="I42" s="43"/>
      <c r="J42" s="44"/>
      <c r="K42" s="45"/>
      <c r="L42" s="41"/>
      <c r="M42" s="43"/>
      <c r="N42" s="41"/>
      <c r="O42" s="42"/>
      <c r="P42" s="41"/>
      <c r="Q42" s="42"/>
      <c r="R42" s="41"/>
      <c r="S42" s="42"/>
      <c r="T42" s="41"/>
      <c r="U42" s="42"/>
      <c r="V42" s="41"/>
      <c r="W42" s="42"/>
      <c r="X42" s="41"/>
      <c r="Y42" s="42"/>
      <c r="Z42" s="80"/>
      <c r="AA42" s="79"/>
      <c r="AB42" s="79"/>
      <c r="AC42" s="78"/>
    </row>
    <row r="43" spans="1:29" ht="15" customHeight="1">
      <c r="A43" s="35" t="s">
        <v>31</v>
      </c>
      <c r="B43" s="52"/>
      <c r="C43" s="45"/>
      <c r="D43" s="52"/>
      <c r="E43" s="45"/>
      <c r="F43" s="53"/>
      <c r="G43" s="43"/>
      <c r="H43" s="41"/>
      <c r="I43" s="43"/>
      <c r="J43" s="44"/>
      <c r="K43" s="45"/>
      <c r="L43" s="41"/>
      <c r="M43" s="43"/>
      <c r="N43" s="41"/>
      <c r="O43" s="42"/>
      <c r="P43" s="41"/>
      <c r="Q43" s="42"/>
      <c r="R43" s="41"/>
      <c r="S43" s="42"/>
      <c r="T43" s="41"/>
      <c r="U43" s="42"/>
      <c r="V43" s="41"/>
      <c r="W43" s="42"/>
      <c r="X43" s="41"/>
      <c r="Y43" s="42"/>
      <c r="Z43" s="80"/>
      <c r="AA43" s="79"/>
      <c r="AB43" s="79"/>
      <c r="AC43" s="78"/>
    </row>
    <row r="44" spans="1:29" ht="15" customHeight="1">
      <c r="A44" s="35" t="s">
        <v>32</v>
      </c>
      <c r="B44" s="52"/>
      <c r="C44" s="45"/>
      <c r="D44" s="51"/>
      <c r="E44" s="43"/>
      <c r="F44" s="53"/>
      <c r="G44" s="43"/>
      <c r="H44" s="41"/>
      <c r="I44" s="43"/>
      <c r="J44" s="44"/>
      <c r="K44" s="45"/>
      <c r="L44" s="41"/>
      <c r="M44" s="43"/>
      <c r="N44" s="41"/>
      <c r="O44" s="42"/>
      <c r="P44" s="41"/>
      <c r="Q44" s="42"/>
      <c r="R44" s="41"/>
      <c r="S44" s="42"/>
      <c r="T44" s="41"/>
      <c r="U44" s="42"/>
      <c r="V44" s="41"/>
      <c r="W44" s="42"/>
      <c r="X44" s="41"/>
      <c r="Y44" s="42"/>
      <c r="Z44" s="80"/>
      <c r="AA44" s="79"/>
      <c r="AB44" s="79"/>
      <c r="AC44" s="78"/>
    </row>
    <row r="45" spans="1:29" ht="15" customHeight="1">
      <c r="A45" s="35" t="s">
        <v>46</v>
      </c>
      <c r="B45" s="41"/>
      <c r="C45" s="43"/>
      <c r="D45" s="41"/>
      <c r="E45" s="43"/>
      <c r="F45" s="53"/>
      <c r="G45" s="43"/>
      <c r="H45" s="41"/>
      <c r="I45" s="43"/>
      <c r="J45" s="44"/>
      <c r="K45" s="45"/>
      <c r="L45" s="41"/>
      <c r="M45" s="43"/>
      <c r="N45" s="41"/>
      <c r="O45" s="42"/>
      <c r="P45" s="41"/>
      <c r="Q45" s="42"/>
      <c r="R45" s="41"/>
      <c r="S45" s="42"/>
      <c r="T45" s="41"/>
      <c r="U45" s="42"/>
      <c r="V45" s="41"/>
      <c r="W45" s="42"/>
      <c r="X45" s="41"/>
      <c r="Y45" s="42"/>
      <c r="Z45" s="80"/>
      <c r="AA45" s="79"/>
      <c r="AB45" s="79"/>
      <c r="AC45" s="78"/>
    </row>
    <row r="46" spans="1:29" ht="15" customHeight="1">
      <c r="A46" s="38" t="s">
        <v>47</v>
      </c>
      <c r="B46" s="44"/>
      <c r="C46" s="45"/>
      <c r="D46" s="44"/>
      <c r="E46" s="45"/>
      <c r="F46" s="53"/>
      <c r="G46" s="43"/>
      <c r="H46" s="44"/>
      <c r="I46" s="45"/>
      <c r="J46" s="44"/>
      <c r="K46" s="45"/>
      <c r="L46" s="41"/>
      <c r="M46" s="43"/>
      <c r="N46" s="44"/>
      <c r="O46" s="46"/>
      <c r="P46" s="41"/>
      <c r="Q46" s="42"/>
      <c r="R46" s="44"/>
      <c r="S46" s="46"/>
      <c r="T46" s="44"/>
      <c r="U46" s="46"/>
      <c r="V46" s="41"/>
      <c r="W46" s="42"/>
      <c r="X46" s="44"/>
      <c r="Y46" s="46"/>
      <c r="Z46" s="80"/>
      <c r="AA46" s="79"/>
      <c r="AB46" s="79"/>
      <c r="AC46" s="78"/>
    </row>
    <row r="47" spans="1:29" ht="15" customHeight="1">
      <c r="A47" s="35" t="s">
        <v>28</v>
      </c>
      <c r="B47" s="41"/>
      <c r="C47" s="43"/>
      <c r="D47" s="41"/>
      <c r="E47" s="43"/>
      <c r="F47" s="44"/>
      <c r="G47" s="43"/>
      <c r="H47" s="41"/>
      <c r="I47" s="43"/>
      <c r="J47" s="41"/>
      <c r="K47" s="43"/>
      <c r="L47" s="41"/>
      <c r="M47" s="43"/>
      <c r="N47" s="41"/>
      <c r="O47" s="42"/>
      <c r="P47" s="41"/>
      <c r="Q47" s="42"/>
      <c r="R47" s="41"/>
      <c r="S47" s="42"/>
      <c r="T47" s="41"/>
      <c r="U47" s="42"/>
      <c r="V47" s="41"/>
      <c r="W47" s="42"/>
      <c r="X47" s="41"/>
      <c r="Y47" s="42"/>
      <c r="Z47" s="80"/>
      <c r="AA47" s="79"/>
      <c r="AB47" s="79"/>
      <c r="AC47" s="78"/>
    </row>
    <row r="48" spans="1:29" ht="15" customHeight="1">
      <c r="A48" s="35" t="s">
        <v>29</v>
      </c>
      <c r="B48" s="47"/>
      <c r="C48" s="48"/>
      <c r="D48" s="47"/>
      <c r="E48" s="48"/>
      <c r="F48" s="47"/>
      <c r="G48" s="48"/>
      <c r="H48" s="47"/>
      <c r="I48" s="48"/>
      <c r="J48" s="47"/>
      <c r="K48" s="48"/>
      <c r="L48" s="47"/>
      <c r="M48" s="48"/>
      <c r="N48" s="47"/>
      <c r="O48" s="49"/>
      <c r="P48" s="47"/>
      <c r="Q48" s="49"/>
      <c r="R48" s="47"/>
      <c r="S48" s="49"/>
      <c r="T48" s="47"/>
      <c r="U48" s="49"/>
      <c r="V48" s="47"/>
      <c r="W48" s="49"/>
      <c r="X48" s="47"/>
      <c r="Y48" s="49"/>
      <c r="Z48" s="81"/>
      <c r="AA48" s="82"/>
      <c r="AB48" s="82"/>
      <c r="AC48" s="83"/>
    </row>
    <row r="51" spans="21:23">
      <c r="U51" s="58" t="s">
        <v>38</v>
      </c>
    </row>
    <row r="52" spans="21:23">
      <c r="U52" s="16"/>
      <c r="V52" s="56"/>
      <c r="W52" s="17" t="s">
        <v>163</v>
      </c>
    </row>
    <row r="53" spans="21:23">
      <c r="U53" s="16"/>
      <c r="V53" s="57"/>
      <c r="W53" s="17" t="s">
        <v>165</v>
      </c>
    </row>
    <row r="54" spans="21:23" ht="15.75" thickBot="1">
      <c r="U54" s="16"/>
      <c r="V54" s="94"/>
      <c r="W54" s="95" t="s">
        <v>164</v>
      </c>
    </row>
    <row r="55" spans="21:23" ht="15.75" thickBot="1">
      <c r="V55" s="96"/>
      <c r="W55" s="97" t="s">
        <v>244</v>
      </c>
    </row>
  </sheetData>
  <customSheetViews>
    <customSheetView guid="{F647A55A-87E2-42C6-89B4-CE484ACA93D0}" scale="90" hiddenColumns="1">
      <pane xSplit="16" topLeftCell="R1" activePane="topRight" state="frozen"/>
      <selection pane="topRight" sqref="A1:Y1"/>
      <pageMargins left="0.7" right="0.7" top="0.75" bottom="0.75" header="0.3" footer="0.3"/>
      <pageSetup paperSize="9" orientation="portrait" r:id="rId1"/>
    </customSheetView>
    <customSheetView guid="{AE1970C0-50CB-4D42-9C83-AF4BF96B3E2C}" scale="90" hiddenColumns="1">
      <pane xSplit="16" topLeftCell="R1" activePane="topRight" state="frozen"/>
      <selection pane="topRight" sqref="A1:Y1"/>
      <pageMargins left="0.7" right="0.7" top="0.75" bottom="0.75" header="0.3" footer="0.3"/>
      <pageSetup paperSize="9" orientation="portrait" r:id="rId2"/>
    </customSheetView>
    <customSheetView guid="{782426AC-433D-4E79-89FD-991D97610E99}" scale="90" hiddenColumns="1">
      <pane xSplit="16" topLeftCell="R1" activePane="topRight" state="frozen"/>
      <selection pane="topRight" sqref="A1:Y1"/>
      <pageMargins left="0.7" right="0.7" top="0.75" bottom="0.75" header="0.3" footer="0.3"/>
      <pageSetup paperSize="9" orientation="portrait" r:id="rId3"/>
    </customSheetView>
  </customSheetViews>
  <mergeCells count="14">
    <mergeCell ref="Z1:AC1"/>
    <mergeCell ref="T2:U2"/>
    <mergeCell ref="V2:W2"/>
    <mergeCell ref="X2:Y2"/>
    <mergeCell ref="A1:Y1"/>
    <mergeCell ref="B2:C2"/>
    <mergeCell ref="D2:E2"/>
    <mergeCell ref="F2:G2"/>
    <mergeCell ref="H2:I2"/>
    <mergeCell ref="J2:K2"/>
    <mergeCell ref="L2:M2"/>
    <mergeCell ref="N2:O2"/>
    <mergeCell ref="P2:Q2"/>
    <mergeCell ref="R2:S2"/>
  </mergeCells>
  <pageMargins left="0.7" right="0.7" top="0.75" bottom="0.75" header="0.3" footer="0.3"/>
  <pageSetup paperSize="9"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B095B51FE7B1346BFC0694F48918861" ma:contentTypeVersion="0" ma:contentTypeDescription="Create a new document." ma:contentTypeScope="" ma:versionID="04651c76c3513a393f0a4566fec223d2">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54CB8221-40B0-435D-BCDA-34E668C59C70}">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ADDD1813-2387-407A-BA73-925276684F0B}">
  <ds:schemaRefs>
    <ds:schemaRef ds:uri="http://schemas.microsoft.com/sharepoint/v3/contenttype/forms"/>
  </ds:schemaRefs>
</ds:datastoreItem>
</file>

<file path=customXml/itemProps3.xml><?xml version="1.0" encoding="utf-8"?>
<ds:datastoreItem xmlns:ds="http://schemas.openxmlformats.org/officeDocument/2006/customXml" ds:itemID="{989568EB-3443-41EE-9238-576EE53792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Document History</vt:lpstr>
      <vt:lpstr>Risks Handed Over</vt:lpstr>
      <vt:lpstr>Change log</vt:lpstr>
      <vt:lpstr>Actions</vt:lpstr>
      <vt:lpstr>Decisions</vt:lpstr>
      <vt:lpstr>Assumptions</vt:lpstr>
      <vt:lpstr>Issues</vt:lpstr>
      <vt:lpstr>Dependencies</vt:lpstr>
      <vt:lpstr>ETTOS SPOC</vt:lpstr>
      <vt:lpstr>Risks</vt:lpstr>
      <vt:lpstr>ETTOS Governance Calendar</vt:lpstr>
      <vt:lpstr>'Change log'!Print_Area</vt:lpstr>
      <vt:lpstr>Risks!Print_Area</vt:lpstr>
      <vt:lpstr>'Risks Handed Over'!Print_Area</vt:lpstr>
      <vt:lpstr>'Change log'!Print_Titles</vt:lpstr>
      <vt:lpstr>Risks!Print_Titles</vt:lpstr>
      <vt:lpstr>'Risks Handed Over'!Print_Titles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Natasha Khan</dc:creator>
  <cp:lastModifiedBy>John Lees</cp:lastModifiedBy>
  <cp:lastPrinted>2016-02-09T16:18:55Z</cp:lastPrinted>
  <dcterms:created xsi:type="dcterms:W3CDTF">2015-09-02T11:31:39Z</dcterms:created>
  <dcterms:modified xsi:type="dcterms:W3CDTF">2016-07-05T11:31:48Z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0x010100EB095B51FE7B1346BFC0694F48918861</vt:lpwstr>
  </property>
</Properties>
</file>